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6380" windowHeight="8070" tabRatio="319"/>
  </bookViews>
  <sheets>
    <sheet name="Ф10" sheetId="1" r:id="rId1"/>
  </sheets>
  <calcPr calcId="145621"/>
</workbook>
</file>

<file path=xl/calcChain.xml><?xml version="1.0" encoding="utf-8"?>
<calcChain xmlns="http://schemas.openxmlformats.org/spreadsheetml/2006/main">
  <c r="L29" i="1" l="1"/>
  <c r="L28" i="1"/>
  <c r="L26" i="1" s="1"/>
  <c r="L27" i="1"/>
  <c r="J29" i="1"/>
  <c r="J28" i="1"/>
  <c r="J27" i="1"/>
  <c r="J168" i="1" l="1"/>
  <c r="J169" i="1"/>
  <c r="H29" i="1" l="1"/>
  <c r="Q29" i="1" s="1"/>
  <c r="F29" i="1" s="1"/>
  <c r="G29" i="1"/>
  <c r="D29" i="1"/>
  <c r="L81" i="1"/>
  <c r="R29" i="1" l="1"/>
  <c r="J56" i="1"/>
  <c r="L69" i="1" l="1"/>
  <c r="L46" i="1"/>
  <c r="L51" i="1"/>
  <c r="L48" i="1"/>
  <c r="L49" i="1"/>
  <c r="J47" i="1"/>
  <c r="J160" i="1" l="1"/>
  <c r="N67" i="1" l="1"/>
  <c r="M67" i="1"/>
  <c r="L67" i="1"/>
  <c r="K67" i="1"/>
  <c r="J67" i="1"/>
  <c r="I67" i="1"/>
  <c r="G67" i="1"/>
  <c r="E67" i="1"/>
  <c r="D67" i="1"/>
  <c r="P67" i="1"/>
  <c r="O67" i="1"/>
  <c r="H76" i="1"/>
  <c r="R76" i="1" s="1"/>
  <c r="G76" i="1"/>
  <c r="D76" i="1"/>
  <c r="H75" i="1"/>
  <c r="R75" i="1" s="1"/>
  <c r="G75" i="1"/>
  <c r="D75" i="1"/>
  <c r="H74" i="1"/>
  <c r="R74" i="1" s="1"/>
  <c r="G74" i="1"/>
  <c r="D74" i="1"/>
  <c r="H73" i="1"/>
  <c r="R73" i="1" s="1"/>
  <c r="G73" i="1"/>
  <c r="D73" i="1"/>
  <c r="H72" i="1"/>
  <c r="R72" i="1" s="1"/>
  <c r="G72" i="1"/>
  <c r="D72" i="1"/>
  <c r="H71" i="1"/>
  <c r="R71" i="1" s="1"/>
  <c r="G71" i="1"/>
  <c r="D71" i="1"/>
  <c r="N117" i="1"/>
  <c r="M117" i="1"/>
  <c r="L117" i="1"/>
  <c r="K117" i="1"/>
  <c r="J117" i="1"/>
  <c r="I117" i="1"/>
  <c r="E117" i="1"/>
  <c r="P117" i="1"/>
  <c r="O117" i="1"/>
  <c r="H124" i="1"/>
  <c r="R124" i="1" s="1"/>
  <c r="G124" i="1"/>
  <c r="D124" i="1"/>
  <c r="H123" i="1"/>
  <c r="G123" i="1"/>
  <c r="D123" i="1" s="1"/>
  <c r="H122" i="1"/>
  <c r="G122" i="1"/>
  <c r="D122" i="1" s="1"/>
  <c r="P26" i="1"/>
  <c r="P25" i="1" s="1"/>
  <c r="P19" i="1" s="1"/>
  <c r="O26" i="1"/>
  <c r="O25" i="1" s="1"/>
  <c r="O19" i="1" s="1"/>
  <c r="N26" i="1"/>
  <c r="N25" i="1" s="1"/>
  <c r="N19" i="1" s="1"/>
  <c r="M26" i="1"/>
  <c r="M25" i="1" s="1"/>
  <c r="M19" i="1" s="1"/>
  <c r="L25" i="1"/>
  <c r="L19" i="1" s="1"/>
  <c r="K26" i="1"/>
  <c r="K25" i="1" s="1"/>
  <c r="K19" i="1" s="1"/>
  <c r="J26" i="1"/>
  <c r="J25" i="1" s="1"/>
  <c r="J19" i="1" s="1"/>
  <c r="I26" i="1"/>
  <c r="I25" i="1" s="1"/>
  <c r="I19" i="1" s="1"/>
  <c r="E26" i="1"/>
  <c r="E25" i="1" s="1"/>
  <c r="E19" i="1" s="1"/>
  <c r="H28" i="1"/>
  <c r="G28" i="1"/>
  <c r="D132" i="1"/>
  <c r="D115" i="1"/>
  <c r="D114" i="1"/>
  <c r="D113" i="1"/>
  <c r="D105" i="1"/>
  <c r="D104" i="1"/>
  <c r="D103" i="1"/>
  <c r="D102" i="1"/>
  <c r="D101" i="1"/>
  <c r="D100" i="1"/>
  <c r="D99" i="1"/>
  <c r="D87" i="1"/>
  <c r="D77" i="1"/>
  <c r="D39" i="1"/>
  <c r="D38" i="1"/>
  <c r="D37" i="1"/>
  <c r="D36" i="1"/>
  <c r="D35" i="1"/>
  <c r="D34" i="1"/>
  <c r="D33" i="1"/>
  <c r="D32" i="1"/>
  <c r="D31" i="1"/>
  <c r="D30" i="1"/>
  <c r="H27" i="1"/>
  <c r="G27" i="1"/>
  <c r="G26" i="1" s="1"/>
  <c r="H26" i="1" l="1"/>
  <c r="H25" i="1" s="1"/>
  <c r="H19" i="1" s="1"/>
  <c r="Q71" i="1"/>
  <c r="F71" i="1" s="1"/>
  <c r="Q72" i="1"/>
  <c r="F72" i="1" s="1"/>
  <c r="Q73" i="1"/>
  <c r="F73" i="1" s="1"/>
  <c r="Q74" i="1"/>
  <c r="F74" i="1" s="1"/>
  <c r="Q75" i="1"/>
  <c r="F75" i="1" s="1"/>
  <c r="Q76" i="1"/>
  <c r="F76" i="1" s="1"/>
  <c r="R122" i="1"/>
  <c r="R123" i="1"/>
  <c r="Q123" i="1"/>
  <c r="F123" i="1" s="1"/>
  <c r="Q124" i="1"/>
  <c r="F124" i="1" s="1"/>
  <c r="Q122" i="1"/>
  <c r="F122" i="1" s="1"/>
  <c r="Q27" i="1"/>
  <c r="F27" i="1" s="1"/>
  <c r="R27" i="1"/>
  <c r="G25" i="1"/>
  <c r="D26" i="1"/>
  <c r="D27" i="1"/>
  <c r="Q28" i="1"/>
  <c r="F28" i="1" s="1"/>
  <c r="D28" i="1"/>
  <c r="R28" i="1"/>
  <c r="R21" i="1"/>
  <c r="Q21" i="1"/>
  <c r="P21" i="1"/>
  <c r="O21" i="1"/>
  <c r="N21" i="1"/>
  <c r="M21" i="1"/>
  <c r="L21" i="1"/>
  <c r="K21" i="1"/>
  <c r="J21" i="1"/>
  <c r="I21" i="1"/>
  <c r="H21" i="1"/>
  <c r="G21" i="1"/>
  <c r="D21" i="1" s="1"/>
  <c r="F21" i="1"/>
  <c r="E21" i="1"/>
  <c r="R23" i="1"/>
  <c r="Q23" i="1"/>
  <c r="P23" i="1"/>
  <c r="O23" i="1"/>
  <c r="N23" i="1"/>
  <c r="M23" i="1"/>
  <c r="L23" i="1"/>
  <c r="K23" i="1"/>
  <c r="J23" i="1"/>
  <c r="I23" i="1"/>
  <c r="H23" i="1"/>
  <c r="G23" i="1"/>
  <c r="D23" i="1" s="1"/>
  <c r="F23" i="1"/>
  <c r="E23" i="1"/>
  <c r="P160" i="1"/>
  <c r="O160" i="1"/>
  <c r="N160" i="1"/>
  <c r="M160" i="1"/>
  <c r="L160" i="1"/>
  <c r="K160" i="1"/>
  <c r="I160" i="1"/>
  <c r="E160" i="1"/>
  <c r="H172" i="1"/>
  <c r="G172" i="1"/>
  <c r="D172" i="1" s="1"/>
  <c r="H171" i="1"/>
  <c r="G171" i="1"/>
  <c r="D171" i="1" s="1"/>
  <c r="H170" i="1"/>
  <c r="G170" i="1"/>
  <c r="D170" i="1" s="1"/>
  <c r="H169" i="1"/>
  <c r="G169" i="1"/>
  <c r="D169" i="1" s="1"/>
  <c r="H168" i="1"/>
  <c r="G168" i="1"/>
  <c r="D168" i="1" s="1"/>
  <c r="H167" i="1"/>
  <c r="G167" i="1"/>
  <c r="D167" i="1" s="1"/>
  <c r="H166" i="1"/>
  <c r="G166" i="1"/>
  <c r="D166" i="1" s="1"/>
  <c r="H165" i="1"/>
  <c r="G165" i="1"/>
  <c r="D165" i="1" s="1"/>
  <c r="H164" i="1"/>
  <c r="G164" i="1"/>
  <c r="D164" i="1" s="1"/>
  <c r="H163" i="1"/>
  <c r="G163" i="1"/>
  <c r="D163" i="1" s="1"/>
  <c r="H162" i="1"/>
  <c r="G162" i="1"/>
  <c r="D162" i="1" s="1"/>
  <c r="H161" i="1"/>
  <c r="G161" i="1"/>
  <c r="D161" i="1" s="1"/>
  <c r="P147" i="1"/>
  <c r="O147" i="1"/>
  <c r="N147" i="1"/>
  <c r="M147" i="1"/>
  <c r="L147" i="1"/>
  <c r="K147" i="1"/>
  <c r="J147" i="1"/>
  <c r="I147" i="1"/>
  <c r="E147" i="1"/>
  <c r="H159" i="1"/>
  <c r="G159" i="1"/>
  <c r="D159" i="1" s="1"/>
  <c r="H158" i="1"/>
  <c r="G158" i="1"/>
  <c r="D158" i="1" s="1"/>
  <c r="H157" i="1"/>
  <c r="G157" i="1"/>
  <c r="D157" i="1" s="1"/>
  <c r="H156" i="1"/>
  <c r="G156" i="1"/>
  <c r="D156" i="1" s="1"/>
  <c r="H155" i="1"/>
  <c r="G155" i="1"/>
  <c r="D155" i="1" s="1"/>
  <c r="H154" i="1"/>
  <c r="G154" i="1"/>
  <c r="D154" i="1" s="1"/>
  <c r="H153" i="1"/>
  <c r="G153" i="1"/>
  <c r="D153" i="1" s="1"/>
  <c r="H152" i="1"/>
  <c r="G152" i="1"/>
  <c r="D152" i="1" s="1"/>
  <c r="H151" i="1"/>
  <c r="G151" i="1"/>
  <c r="D151" i="1" s="1"/>
  <c r="H150" i="1"/>
  <c r="G150" i="1"/>
  <c r="D150" i="1" s="1"/>
  <c r="H149" i="1"/>
  <c r="G149" i="1"/>
  <c r="D149" i="1" s="1"/>
  <c r="H148" i="1"/>
  <c r="G148" i="1"/>
  <c r="P134" i="1"/>
  <c r="P133" i="1" s="1"/>
  <c r="P24" i="1" s="1"/>
  <c r="O134" i="1"/>
  <c r="O133" i="1" s="1"/>
  <c r="O24" i="1" s="1"/>
  <c r="N134" i="1"/>
  <c r="N133" i="1" s="1"/>
  <c r="N24" i="1" s="1"/>
  <c r="M134" i="1"/>
  <c r="M133" i="1" s="1"/>
  <c r="M24" i="1" s="1"/>
  <c r="L134" i="1"/>
  <c r="L133" i="1" s="1"/>
  <c r="L24" i="1" s="1"/>
  <c r="K134" i="1"/>
  <c r="K133" i="1" s="1"/>
  <c r="K24" i="1" s="1"/>
  <c r="J134" i="1"/>
  <c r="J133" i="1" s="1"/>
  <c r="J24" i="1" s="1"/>
  <c r="I134" i="1"/>
  <c r="I133" i="1" s="1"/>
  <c r="I24" i="1" s="1"/>
  <c r="E134" i="1"/>
  <c r="E133" i="1" s="1"/>
  <c r="E24" i="1" s="1"/>
  <c r="H146" i="1"/>
  <c r="G146" i="1"/>
  <c r="D146" i="1" s="1"/>
  <c r="H145" i="1"/>
  <c r="G145" i="1"/>
  <c r="D145" i="1" s="1"/>
  <c r="H144" i="1"/>
  <c r="G144" i="1"/>
  <c r="D144" i="1" s="1"/>
  <c r="H143" i="1"/>
  <c r="G143" i="1"/>
  <c r="D143" i="1" s="1"/>
  <c r="H142" i="1"/>
  <c r="G142" i="1"/>
  <c r="D142" i="1" s="1"/>
  <c r="H141" i="1"/>
  <c r="G141" i="1"/>
  <c r="D141" i="1" s="1"/>
  <c r="H140" i="1"/>
  <c r="G140" i="1"/>
  <c r="D140" i="1" s="1"/>
  <c r="H139" i="1"/>
  <c r="G139" i="1"/>
  <c r="D139" i="1" s="1"/>
  <c r="H138" i="1"/>
  <c r="G138" i="1"/>
  <c r="D138" i="1" s="1"/>
  <c r="H137" i="1"/>
  <c r="G137" i="1"/>
  <c r="D137" i="1" s="1"/>
  <c r="H136" i="1"/>
  <c r="G136" i="1"/>
  <c r="D136" i="1" s="1"/>
  <c r="H135" i="1"/>
  <c r="G135" i="1"/>
  <c r="P125" i="1"/>
  <c r="O125" i="1"/>
  <c r="N125" i="1"/>
  <c r="M125" i="1"/>
  <c r="L125" i="1"/>
  <c r="K125" i="1"/>
  <c r="J125" i="1"/>
  <c r="I125" i="1"/>
  <c r="E125" i="1"/>
  <c r="P130" i="1"/>
  <c r="O130" i="1"/>
  <c r="N130" i="1"/>
  <c r="M130" i="1"/>
  <c r="L130" i="1"/>
  <c r="K130" i="1"/>
  <c r="J130" i="1"/>
  <c r="I130" i="1"/>
  <c r="E130" i="1"/>
  <c r="H131" i="1"/>
  <c r="H130" i="1" s="1"/>
  <c r="G131" i="1"/>
  <c r="H129" i="1"/>
  <c r="G129" i="1"/>
  <c r="D129" i="1" s="1"/>
  <c r="H128" i="1"/>
  <c r="G128" i="1"/>
  <c r="D128" i="1" s="1"/>
  <c r="H127" i="1"/>
  <c r="G127" i="1"/>
  <c r="D127" i="1" s="1"/>
  <c r="H126" i="1"/>
  <c r="G126" i="1"/>
  <c r="H121" i="1"/>
  <c r="G121" i="1"/>
  <c r="D121" i="1" s="1"/>
  <c r="H120" i="1"/>
  <c r="G120" i="1"/>
  <c r="D120" i="1" s="1"/>
  <c r="H119" i="1"/>
  <c r="G119" i="1"/>
  <c r="D119" i="1" s="1"/>
  <c r="H118" i="1"/>
  <c r="H117" i="1" s="1"/>
  <c r="G118" i="1"/>
  <c r="G117" i="1" s="1"/>
  <c r="P109" i="1"/>
  <c r="O109" i="1"/>
  <c r="N109" i="1"/>
  <c r="M109" i="1"/>
  <c r="L109" i="1"/>
  <c r="K109" i="1"/>
  <c r="J109" i="1"/>
  <c r="I109" i="1"/>
  <c r="E109" i="1"/>
  <c r="P111" i="1"/>
  <c r="O111" i="1"/>
  <c r="N111" i="1"/>
  <c r="M111" i="1"/>
  <c r="L111" i="1"/>
  <c r="K111" i="1"/>
  <c r="J111" i="1"/>
  <c r="I111" i="1"/>
  <c r="E111" i="1"/>
  <c r="H112" i="1"/>
  <c r="G112" i="1"/>
  <c r="H110" i="1"/>
  <c r="H109" i="1" s="1"/>
  <c r="G110" i="1"/>
  <c r="H108" i="1"/>
  <c r="G108" i="1"/>
  <c r="D108" i="1" s="1"/>
  <c r="P97" i="1"/>
  <c r="O97" i="1"/>
  <c r="N97" i="1"/>
  <c r="M97" i="1"/>
  <c r="L97" i="1"/>
  <c r="K97" i="1"/>
  <c r="J97" i="1"/>
  <c r="I97" i="1"/>
  <c r="E97" i="1"/>
  <c r="P95" i="1"/>
  <c r="O95" i="1"/>
  <c r="N95" i="1"/>
  <c r="M95" i="1"/>
  <c r="L95" i="1"/>
  <c r="K95" i="1"/>
  <c r="J95" i="1"/>
  <c r="I95" i="1"/>
  <c r="E95" i="1"/>
  <c r="P93" i="1"/>
  <c r="O93" i="1"/>
  <c r="O92" i="1" s="1"/>
  <c r="O91" i="1" s="1"/>
  <c r="N93" i="1"/>
  <c r="M93" i="1"/>
  <c r="M92" i="1" s="1"/>
  <c r="M91" i="1" s="1"/>
  <c r="L93" i="1"/>
  <c r="K93" i="1"/>
  <c r="K92" i="1" s="1"/>
  <c r="K91" i="1" s="1"/>
  <c r="J93" i="1"/>
  <c r="I93" i="1"/>
  <c r="I92" i="1" s="1"/>
  <c r="I91" i="1" s="1"/>
  <c r="E93" i="1"/>
  <c r="H98" i="1"/>
  <c r="H97" i="1" s="1"/>
  <c r="G98" i="1"/>
  <c r="D98" i="1" s="1"/>
  <c r="H96" i="1"/>
  <c r="H95" i="1" s="1"/>
  <c r="G96" i="1"/>
  <c r="H94" i="1"/>
  <c r="H93" i="1" s="1"/>
  <c r="G94" i="1"/>
  <c r="D94" i="1" s="1"/>
  <c r="P83" i="1"/>
  <c r="O83" i="1"/>
  <c r="N83" i="1"/>
  <c r="M83" i="1"/>
  <c r="L83" i="1"/>
  <c r="K83" i="1"/>
  <c r="J83" i="1"/>
  <c r="I83" i="1"/>
  <c r="E83" i="1"/>
  <c r="P88" i="1"/>
  <c r="O88" i="1"/>
  <c r="N88" i="1"/>
  <c r="M88" i="1"/>
  <c r="L88" i="1"/>
  <c r="K88" i="1"/>
  <c r="J88" i="1"/>
  <c r="I88" i="1"/>
  <c r="E88" i="1"/>
  <c r="H90" i="1"/>
  <c r="G90" i="1"/>
  <c r="H89" i="1"/>
  <c r="H88" i="1" s="1"/>
  <c r="G89" i="1"/>
  <c r="D89" i="1" s="1"/>
  <c r="H86" i="1"/>
  <c r="G86" i="1"/>
  <c r="H85" i="1"/>
  <c r="G85" i="1"/>
  <c r="D85" i="1" s="1"/>
  <c r="H84" i="1"/>
  <c r="G84" i="1"/>
  <c r="P78" i="1"/>
  <c r="O78" i="1"/>
  <c r="N78" i="1"/>
  <c r="M78" i="1"/>
  <c r="L78" i="1"/>
  <c r="K78" i="1"/>
  <c r="J78" i="1"/>
  <c r="I78" i="1"/>
  <c r="E78" i="1"/>
  <c r="H81" i="1"/>
  <c r="G81" i="1"/>
  <c r="H80" i="1"/>
  <c r="G80" i="1"/>
  <c r="D80" i="1" s="1"/>
  <c r="H79" i="1"/>
  <c r="G79" i="1"/>
  <c r="H70" i="1"/>
  <c r="G70" i="1"/>
  <c r="D70" i="1" s="1"/>
  <c r="H69" i="1"/>
  <c r="G69" i="1"/>
  <c r="D69" i="1" s="1"/>
  <c r="H68" i="1"/>
  <c r="G68" i="1"/>
  <c r="D68" i="1" s="1"/>
  <c r="P44" i="1"/>
  <c r="O44" i="1"/>
  <c r="N44" i="1"/>
  <c r="M44" i="1"/>
  <c r="L44" i="1"/>
  <c r="K44" i="1"/>
  <c r="J44" i="1"/>
  <c r="I44" i="1"/>
  <c r="E44" i="1"/>
  <c r="P58" i="1"/>
  <c r="O58" i="1"/>
  <c r="N58" i="1"/>
  <c r="M58" i="1"/>
  <c r="L58" i="1"/>
  <c r="K58" i="1"/>
  <c r="J58" i="1"/>
  <c r="I58" i="1"/>
  <c r="E58" i="1"/>
  <c r="P61" i="1"/>
  <c r="O61" i="1"/>
  <c r="N61" i="1"/>
  <c r="M61" i="1"/>
  <c r="L61" i="1"/>
  <c r="K61" i="1"/>
  <c r="J61" i="1"/>
  <c r="I61" i="1"/>
  <c r="E61" i="1"/>
  <c r="H64" i="1"/>
  <c r="G64" i="1"/>
  <c r="D64" i="1" s="1"/>
  <c r="H63" i="1"/>
  <c r="G63" i="1"/>
  <c r="D63" i="1" s="1"/>
  <c r="H62" i="1"/>
  <c r="G62" i="1"/>
  <c r="H60" i="1"/>
  <c r="G60" i="1"/>
  <c r="D60" i="1" s="1"/>
  <c r="H59" i="1"/>
  <c r="G59" i="1"/>
  <c r="Q26" i="1" l="1"/>
  <c r="Q25" i="1" s="1"/>
  <c r="Q19" i="1" s="1"/>
  <c r="R131" i="1"/>
  <c r="R130" i="1" s="1"/>
  <c r="H67" i="1"/>
  <c r="H61" i="1"/>
  <c r="H58" i="1"/>
  <c r="R144" i="1"/>
  <c r="R138" i="1"/>
  <c r="R140" i="1"/>
  <c r="R142" i="1"/>
  <c r="R161" i="1"/>
  <c r="R162" i="1"/>
  <c r="R163" i="1"/>
  <c r="R164" i="1"/>
  <c r="R165" i="1"/>
  <c r="G109" i="1"/>
  <c r="D109" i="1" s="1"/>
  <c r="D110" i="1"/>
  <c r="G111" i="1"/>
  <c r="D111" i="1" s="1"/>
  <c r="D112" i="1"/>
  <c r="G125" i="1"/>
  <c r="D125" i="1" s="1"/>
  <c r="D126" i="1"/>
  <c r="G134" i="1"/>
  <c r="D135" i="1"/>
  <c r="Q149" i="1"/>
  <c r="F149" i="1" s="1"/>
  <c r="Q151" i="1"/>
  <c r="F151" i="1" s="1"/>
  <c r="Q153" i="1"/>
  <c r="F153" i="1" s="1"/>
  <c r="Q155" i="1"/>
  <c r="F155" i="1" s="1"/>
  <c r="Q157" i="1"/>
  <c r="F157" i="1" s="1"/>
  <c r="Q159" i="1"/>
  <c r="F159" i="1" s="1"/>
  <c r="G160" i="1"/>
  <c r="D160" i="1" s="1"/>
  <c r="G95" i="1"/>
  <c r="D95" i="1" s="1"/>
  <c r="D96" i="1"/>
  <c r="R112" i="1"/>
  <c r="R111" i="1" s="1"/>
  <c r="R121" i="1"/>
  <c r="G130" i="1"/>
  <c r="D130" i="1" s="1"/>
  <c r="D131" i="1"/>
  <c r="R136" i="1"/>
  <c r="G147" i="1"/>
  <c r="D147" i="1" s="1"/>
  <c r="D148" i="1"/>
  <c r="R166" i="1"/>
  <c r="R167" i="1"/>
  <c r="R168" i="1"/>
  <c r="R169" i="1"/>
  <c r="R170" i="1"/>
  <c r="R171" i="1"/>
  <c r="R172" i="1"/>
  <c r="H160" i="1"/>
  <c r="R119" i="1"/>
  <c r="R85" i="1"/>
  <c r="G78" i="1"/>
  <c r="D78" i="1" s="1"/>
  <c r="D79" i="1"/>
  <c r="Q81" i="1"/>
  <c r="F81" i="1" s="1"/>
  <c r="D81" i="1"/>
  <c r="D118" i="1"/>
  <c r="G58" i="1"/>
  <c r="D58" i="1" s="1"/>
  <c r="D59" i="1"/>
  <c r="G61" i="1"/>
  <c r="D61" i="1" s="1"/>
  <c r="D62" i="1"/>
  <c r="R80" i="1"/>
  <c r="G83" i="1"/>
  <c r="D83" i="1" s="1"/>
  <c r="D84" i="1"/>
  <c r="Q86" i="1"/>
  <c r="F86" i="1" s="1"/>
  <c r="D86" i="1"/>
  <c r="Q90" i="1"/>
  <c r="F90" i="1" s="1"/>
  <c r="D90" i="1"/>
  <c r="R26" i="1"/>
  <c r="R25" i="1" s="1"/>
  <c r="R19" i="1" s="1"/>
  <c r="F26" i="1"/>
  <c r="F25" i="1" s="1"/>
  <c r="F19" i="1" s="1"/>
  <c r="G19" i="1"/>
  <c r="D25" i="1"/>
  <c r="D19" i="1" s="1"/>
  <c r="R108" i="1"/>
  <c r="Q161" i="1"/>
  <c r="Q162" i="1"/>
  <c r="F162" i="1" s="1"/>
  <c r="Q163" i="1"/>
  <c r="F163" i="1" s="1"/>
  <c r="Q164" i="1"/>
  <c r="F164" i="1" s="1"/>
  <c r="Q165" i="1"/>
  <c r="F165" i="1" s="1"/>
  <c r="Q166" i="1"/>
  <c r="F166" i="1" s="1"/>
  <c r="Q167" i="1"/>
  <c r="F167" i="1" s="1"/>
  <c r="Q168" i="1"/>
  <c r="F168" i="1" s="1"/>
  <c r="Q169" i="1"/>
  <c r="F169" i="1" s="1"/>
  <c r="Q170" i="1"/>
  <c r="F170" i="1" s="1"/>
  <c r="Q171" i="1"/>
  <c r="F171" i="1" s="1"/>
  <c r="Q172" i="1"/>
  <c r="F172" i="1" s="1"/>
  <c r="R146" i="1"/>
  <c r="Q148" i="1"/>
  <c r="Q150" i="1"/>
  <c r="F150" i="1" s="1"/>
  <c r="Q152" i="1"/>
  <c r="F152" i="1" s="1"/>
  <c r="Q154" i="1"/>
  <c r="F154" i="1" s="1"/>
  <c r="Q156" i="1"/>
  <c r="F156" i="1" s="1"/>
  <c r="Q158" i="1"/>
  <c r="F158" i="1" s="1"/>
  <c r="H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E116" i="1"/>
  <c r="E22" i="1" s="1"/>
  <c r="J116" i="1"/>
  <c r="J22" i="1" s="1"/>
  <c r="L116" i="1"/>
  <c r="L22" i="1" s="1"/>
  <c r="N116" i="1"/>
  <c r="N22" i="1" s="1"/>
  <c r="P116" i="1"/>
  <c r="P22" i="1" s="1"/>
  <c r="E92" i="1"/>
  <c r="E91" i="1" s="1"/>
  <c r="J92" i="1"/>
  <c r="J91" i="1" s="1"/>
  <c r="L92" i="1"/>
  <c r="L91" i="1" s="1"/>
  <c r="Q131" i="1"/>
  <c r="F131" i="1" s="1"/>
  <c r="F130" i="1" s="1"/>
  <c r="I116" i="1"/>
  <c r="I22" i="1" s="1"/>
  <c r="K116" i="1"/>
  <c r="K22" i="1" s="1"/>
  <c r="M116" i="1"/>
  <c r="M22" i="1" s="1"/>
  <c r="O116" i="1"/>
  <c r="O22" i="1" s="1"/>
  <c r="R135" i="1"/>
  <c r="R137" i="1"/>
  <c r="R139" i="1"/>
  <c r="R141" i="1"/>
  <c r="R143" i="1"/>
  <c r="R145" i="1"/>
  <c r="H134" i="1"/>
  <c r="Q135" i="1"/>
  <c r="Q136" i="1"/>
  <c r="F136" i="1" s="1"/>
  <c r="Q137" i="1"/>
  <c r="F137" i="1" s="1"/>
  <c r="Q138" i="1"/>
  <c r="F138" i="1" s="1"/>
  <c r="Q139" i="1"/>
  <c r="F139" i="1" s="1"/>
  <c r="Q140" i="1"/>
  <c r="F140" i="1" s="1"/>
  <c r="Q141" i="1"/>
  <c r="F141" i="1" s="1"/>
  <c r="Q142" i="1"/>
  <c r="F142" i="1" s="1"/>
  <c r="Q143" i="1"/>
  <c r="F143" i="1" s="1"/>
  <c r="Q144" i="1"/>
  <c r="F144" i="1" s="1"/>
  <c r="Q145" i="1"/>
  <c r="F145" i="1" s="1"/>
  <c r="Q146" i="1"/>
  <c r="F146" i="1" s="1"/>
  <c r="R127" i="1"/>
  <c r="R129" i="1"/>
  <c r="R118" i="1"/>
  <c r="R120" i="1"/>
  <c r="R126" i="1"/>
  <c r="R128" i="1"/>
  <c r="Q130" i="1"/>
  <c r="H125" i="1"/>
  <c r="H116" i="1" s="1"/>
  <c r="H22" i="1" s="1"/>
  <c r="Q126" i="1"/>
  <c r="Q127" i="1"/>
  <c r="F127" i="1" s="1"/>
  <c r="Q128" i="1"/>
  <c r="F128" i="1" s="1"/>
  <c r="Q129" i="1"/>
  <c r="F129" i="1" s="1"/>
  <c r="Q121" i="1"/>
  <c r="F121" i="1" s="1"/>
  <c r="Q120" i="1"/>
  <c r="F120" i="1" s="1"/>
  <c r="Q119" i="1"/>
  <c r="F119" i="1" s="1"/>
  <c r="Q118" i="1"/>
  <c r="Q117" i="1" s="1"/>
  <c r="R90" i="1"/>
  <c r="Q94" i="1"/>
  <c r="Q93" i="1" s="1"/>
  <c r="Q98" i="1"/>
  <c r="F98" i="1" s="1"/>
  <c r="F97" i="1" s="1"/>
  <c r="N92" i="1"/>
  <c r="N91" i="1" s="1"/>
  <c r="P92" i="1"/>
  <c r="P91" i="1" s="1"/>
  <c r="I107" i="1"/>
  <c r="I106" i="1" s="1"/>
  <c r="K107" i="1"/>
  <c r="K106" i="1" s="1"/>
  <c r="M107" i="1"/>
  <c r="M106" i="1" s="1"/>
  <c r="O107" i="1"/>
  <c r="O106" i="1" s="1"/>
  <c r="E107" i="1"/>
  <c r="E106" i="1" s="1"/>
  <c r="J107" i="1"/>
  <c r="J106" i="1" s="1"/>
  <c r="L107" i="1"/>
  <c r="L106" i="1" s="1"/>
  <c r="N107" i="1"/>
  <c r="N106" i="1" s="1"/>
  <c r="P107" i="1"/>
  <c r="P106" i="1" s="1"/>
  <c r="Q108" i="1"/>
  <c r="Q110" i="1"/>
  <c r="Q112" i="1"/>
  <c r="H111" i="1"/>
  <c r="H107" i="1" s="1"/>
  <c r="H106" i="1" s="1"/>
  <c r="R110" i="1"/>
  <c r="R109" i="1" s="1"/>
  <c r="R107" i="1" s="1"/>
  <c r="R106" i="1" s="1"/>
  <c r="H92" i="1"/>
  <c r="H91" i="1" s="1"/>
  <c r="F94" i="1"/>
  <c r="F93" i="1" s="1"/>
  <c r="Q97" i="1"/>
  <c r="H83" i="1"/>
  <c r="H82" i="1" s="1"/>
  <c r="Q89" i="1"/>
  <c r="F89" i="1" s="1"/>
  <c r="R94" i="1"/>
  <c r="R93" i="1" s="1"/>
  <c r="R96" i="1"/>
  <c r="R95" i="1" s="1"/>
  <c r="R98" i="1"/>
  <c r="R97" i="1" s="1"/>
  <c r="G93" i="1"/>
  <c r="D93" i="1" s="1"/>
  <c r="G97" i="1"/>
  <c r="D97" i="1" s="1"/>
  <c r="Q96" i="1"/>
  <c r="I82" i="1"/>
  <c r="K82" i="1"/>
  <c r="M82" i="1"/>
  <c r="O82" i="1"/>
  <c r="Q85" i="1"/>
  <c r="F85" i="1" s="1"/>
  <c r="R86" i="1"/>
  <c r="E82" i="1"/>
  <c r="J82" i="1"/>
  <c r="L82" i="1"/>
  <c r="N82" i="1"/>
  <c r="P82" i="1"/>
  <c r="R84" i="1"/>
  <c r="R83" i="1" s="1"/>
  <c r="R89" i="1"/>
  <c r="G88" i="1"/>
  <c r="Q84" i="1"/>
  <c r="E43" i="1"/>
  <c r="E42" i="1" s="1"/>
  <c r="E41" i="1" s="1"/>
  <c r="J43" i="1"/>
  <c r="J42" i="1" s="1"/>
  <c r="J41" i="1" s="1"/>
  <c r="L43" i="1"/>
  <c r="L42" i="1" s="1"/>
  <c r="L41" i="1" s="1"/>
  <c r="N43" i="1"/>
  <c r="N42" i="1" s="1"/>
  <c r="N41" i="1" s="1"/>
  <c r="P43" i="1"/>
  <c r="P42" i="1" s="1"/>
  <c r="P41" i="1" s="1"/>
  <c r="R69" i="1"/>
  <c r="H78" i="1"/>
  <c r="Q80" i="1"/>
  <c r="F80" i="1" s="1"/>
  <c r="R81" i="1"/>
  <c r="I66" i="1"/>
  <c r="K66" i="1"/>
  <c r="K65" i="1" s="1"/>
  <c r="M66" i="1"/>
  <c r="O66" i="1"/>
  <c r="O65" i="1" s="1"/>
  <c r="I43" i="1"/>
  <c r="I42" i="1" s="1"/>
  <c r="I41" i="1" s="1"/>
  <c r="K43" i="1"/>
  <c r="K42" i="1" s="1"/>
  <c r="K41" i="1" s="1"/>
  <c r="K40" i="1" s="1"/>
  <c r="K20" i="1" s="1"/>
  <c r="K18" i="1" s="1"/>
  <c r="M43" i="1"/>
  <c r="M42" i="1" s="1"/>
  <c r="M41" i="1" s="1"/>
  <c r="O43" i="1"/>
  <c r="O42" i="1" s="1"/>
  <c r="O41" i="1" s="1"/>
  <c r="H66" i="1"/>
  <c r="H65" i="1" s="1"/>
  <c r="E66" i="1"/>
  <c r="J66" i="1"/>
  <c r="J65" i="1" s="1"/>
  <c r="L66" i="1"/>
  <c r="N66" i="1"/>
  <c r="N65" i="1" s="1"/>
  <c r="P66" i="1"/>
  <c r="Q79" i="1"/>
  <c r="R68" i="1"/>
  <c r="Q69" i="1"/>
  <c r="F69" i="1" s="1"/>
  <c r="R70" i="1"/>
  <c r="R79" i="1"/>
  <c r="Q68" i="1"/>
  <c r="Q70" i="1"/>
  <c r="F70" i="1" s="1"/>
  <c r="R59" i="1"/>
  <c r="R60" i="1"/>
  <c r="R62" i="1"/>
  <c r="R63" i="1"/>
  <c r="R64" i="1"/>
  <c r="Q62" i="1"/>
  <c r="Q63" i="1"/>
  <c r="F63" i="1" s="1"/>
  <c r="Q64" i="1"/>
  <c r="F64" i="1" s="1"/>
  <c r="Q59" i="1"/>
  <c r="Q60" i="1"/>
  <c r="F60" i="1" s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G57" i="1"/>
  <c r="D57" i="1" s="1"/>
  <c r="G56" i="1"/>
  <c r="G55" i="1"/>
  <c r="D55" i="1" s="1"/>
  <c r="G54" i="1"/>
  <c r="G53" i="1"/>
  <c r="D53" i="1" s="1"/>
  <c r="G52" i="1"/>
  <c r="G51" i="1"/>
  <c r="D51" i="1" s="1"/>
  <c r="G50" i="1"/>
  <c r="G49" i="1"/>
  <c r="D49" i="1" s="1"/>
  <c r="G48" i="1"/>
  <c r="G47" i="1"/>
  <c r="D47" i="1" s="1"/>
  <c r="G46" i="1"/>
  <c r="G45" i="1"/>
  <c r="D45" i="1" s="1"/>
  <c r="H133" i="1" l="1"/>
  <c r="H24" i="1" s="1"/>
  <c r="Q67" i="1"/>
  <c r="R67" i="1"/>
  <c r="O40" i="1"/>
  <c r="O20" i="1" s="1"/>
  <c r="O18" i="1" s="1"/>
  <c r="Q88" i="1"/>
  <c r="F88" i="1"/>
  <c r="G107" i="1"/>
  <c r="R117" i="1"/>
  <c r="R160" i="1"/>
  <c r="F161" i="1"/>
  <c r="F160" i="1" s="1"/>
  <c r="Q160" i="1"/>
  <c r="D134" i="1"/>
  <c r="G133" i="1"/>
  <c r="G106" i="1"/>
  <c r="D106" i="1" s="1"/>
  <c r="D107" i="1"/>
  <c r="R88" i="1"/>
  <c r="Q46" i="1"/>
  <c r="F46" i="1" s="1"/>
  <c r="D46" i="1"/>
  <c r="Q48" i="1"/>
  <c r="F48" i="1" s="1"/>
  <c r="D48" i="1"/>
  <c r="Q50" i="1"/>
  <c r="F50" i="1" s="1"/>
  <c r="D50" i="1"/>
  <c r="Q52" i="1"/>
  <c r="F52" i="1" s="1"/>
  <c r="D52" i="1"/>
  <c r="Q54" i="1"/>
  <c r="F54" i="1" s="1"/>
  <c r="D54" i="1"/>
  <c r="Q56" i="1"/>
  <c r="F56" i="1" s="1"/>
  <c r="D56" i="1"/>
  <c r="G66" i="1"/>
  <c r="G82" i="1"/>
  <c r="D82" i="1" s="1"/>
  <c r="D88" i="1"/>
  <c r="G116" i="1"/>
  <c r="D117" i="1"/>
  <c r="R147" i="1"/>
  <c r="R125" i="1"/>
  <c r="F148" i="1"/>
  <c r="F147" i="1" s="1"/>
  <c r="Q147" i="1"/>
  <c r="F135" i="1"/>
  <c r="F134" i="1" s="1"/>
  <c r="Q134" i="1"/>
  <c r="Q133" i="1" s="1"/>
  <c r="Q24" i="1" s="1"/>
  <c r="R134" i="1"/>
  <c r="F126" i="1"/>
  <c r="F125" i="1" s="1"/>
  <c r="Q125" i="1"/>
  <c r="R116" i="1"/>
  <c r="R22" i="1" s="1"/>
  <c r="Q47" i="1"/>
  <c r="F47" i="1" s="1"/>
  <c r="Q49" i="1"/>
  <c r="F49" i="1" s="1"/>
  <c r="Q51" i="1"/>
  <c r="F51" i="1" s="1"/>
  <c r="Q53" i="1"/>
  <c r="F53" i="1" s="1"/>
  <c r="Q55" i="1"/>
  <c r="F55" i="1" s="1"/>
  <c r="Q57" i="1"/>
  <c r="F57" i="1" s="1"/>
  <c r="R78" i="1"/>
  <c r="P65" i="1"/>
  <c r="P40" i="1" s="1"/>
  <c r="P20" i="1" s="1"/>
  <c r="P18" i="1" s="1"/>
  <c r="L65" i="1"/>
  <c r="L40" i="1" s="1"/>
  <c r="L20" i="1" s="1"/>
  <c r="L18" i="1" s="1"/>
  <c r="E65" i="1"/>
  <c r="M65" i="1"/>
  <c r="M40" i="1" s="1"/>
  <c r="M20" i="1" s="1"/>
  <c r="M18" i="1" s="1"/>
  <c r="I65" i="1"/>
  <c r="I40" i="1" s="1"/>
  <c r="I20" i="1" s="1"/>
  <c r="I18" i="1" s="1"/>
  <c r="F118" i="1"/>
  <c r="F117" i="1" s="1"/>
  <c r="N40" i="1"/>
  <c r="N20" i="1" s="1"/>
  <c r="N18" i="1" s="1"/>
  <c r="J40" i="1"/>
  <c r="J20" i="1" s="1"/>
  <c r="J18" i="1" s="1"/>
  <c r="F110" i="1"/>
  <c r="F109" i="1" s="1"/>
  <c r="Q109" i="1"/>
  <c r="E40" i="1"/>
  <c r="E20" i="1" s="1"/>
  <c r="E18" i="1" s="1"/>
  <c r="F112" i="1"/>
  <c r="F111" i="1" s="1"/>
  <c r="Q111" i="1"/>
  <c r="Q107" i="1" s="1"/>
  <c r="Q106" i="1" s="1"/>
  <c r="F108" i="1"/>
  <c r="G92" i="1"/>
  <c r="Q95" i="1"/>
  <c r="Q92" i="1" s="1"/>
  <c r="Q91" i="1" s="1"/>
  <c r="F96" i="1"/>
  <c r="F95" i="1" s="1"/>
  <c r="F92" i="1" s="1"/>
  <c r="F91" i="1" s="1"/>
  <c r="R92" i="1"/>
  <c r="R91" i="1" s="1"/>
  <c r="H44" i="1"/>
  <c r="H43" i="1" s="1"/>
  <c r="H42" i="1" s="1"/>
  <c r="H41" i="1" s="1"/>
  <c r="H40" i="1" s="1"/>
  <c r="H20" i="1" s="1"/>
  <c r="H18" i="1" s="1"/>
  <c r="R82" i="1"/>
  <c r="Q83" i="1"/>
  <c r="F84" i="1"/>
  <c r="F83" i="1" s="1"/>
  <c r="F82" i="1" s="1"/>
  <c r="R58" i="1"/>
  <c r="G44" i="1"/>
  <c r="F62" i="1"/>
  <c r="F61" i="1" s="1"/>
  <c r="Q61" i="1"/>
  <c r="F79" i="1"/>
  <c r="F78" i="1" s="1"/>
  <c r="Q78" i="1"/>
  <c r="F59" i="1"/>
  <c r="F58" i="1" s="1"/>
  <c r="Q58" i="1"/>
  <c r="R61" i="1"/>
  <c r="F68" i="1"/>
  <c r="F67" i="1" s="1"/>
  <c r="R46" i="1"/>
  <c r="R48" i="1"/>
  <c r="R50" i="1"/>
  <c r="R52" i="1"/>
  <c r="R54" i="1"/>
  <c r="R56" i="1"/>
  <c r="R47" i="1"/>
  <c r="R49" i="1"/>
  <c r="R51" i="1"/>
  <c r="R53" i="1"/>
  <c r="R55" i="1"/>
  <c r="R57" i="1"/>
  <c r="R45" i="1"/>
  <c r="Q45" i="1"/>
  <c r="R133" i="1" l="1"/>
  <c r="R24" i="1" s="1"/>
  <c r="Q82" i="1"/>
  <c r="R66" i="1"/>
  <c r="R65" i="1" s="1"/>
  <c r="D133" i="1"/>
  <c r="G24" i="1"/>
  <c r="D24" i="1" s="1"/>
  <c r="G91" i="1"/>
  <c r="D91" i="1" s="1"/>
  <c r="D92" i="1"/>
  <c r="F133" i="1"/>
  <c r="F24" i="1" s="1"/>
  <c r="F66" i="1"/>
  <c r="F65" i="1" s="1"/>
  <c r="G43" i="1"/>
  <c r="D44" i="1"/>
  <c r="D116" i="1"/>
  <c r="G22" i="1"/>
  <c r="D22" i="1" s="1"/>
  <c r="G65" i="1"/>
  <c r="D65" i="1" s="1"/>
  <c r="D66" i="1"/>
  <c r="F116" i="1"/>
  <c r="F22" i="1" s="1"/>
  <c r="F107" i="1"/>
  <c r="F106" i="1" s="1"/>
  <c r="Q116" i="1"/>
  <c r="Q22" i="1" s="1"/>
  <c r="Q66" i="1"/>
  <c r="Q65" i="1" s="1"/>
  <c r="R44" i="1"/>
  <c r="R43" i="1" s="1"/>
  <c r="R42" i="1" s="1"/>
  <c r="R41" i="1" s="1"/>
  <c r="F45" i="1"/>
  <c r="F44" i="1" s="1"/>
  <c r="F43" i="1" s="1"/>
  <c r="F42" i="1" s="1"/>
  <c r="F41" i="1" s="1"/>
  <c r="Q44" i="1"/>
  <c r="Q43" i="1" s="1"/>
  <c r="Q42" i="1" s="1"/>
  <c r="Q41" i="1" s="1"/>
  <c r="F40" i="1" l="1"/>
  <c r="F20" i="1" s="1"/>
  <c r="R40" i="1"/>
  <c r="R20" i="1" s="1"/>
  <c r="R18" i="1" s="1"/>
  <c r="G42" i="1"/>
  <c r="D43" i="1"/>
  <c r="F18" i="1"/>
  <c r="Q40" i="1"/>
  <c r="Q20" i="1" s="1"/>
  <c r="Q18" i="1" s="1"/>
  <c r="G41" i="1" l="1"/>
  <c r="D42" i="1"/>
  <c r="G40" i="1" l="1"/>
  <c r="D41" i="1"/>
  <c r="G20" i="1" l="1"/>
  <c r="D40" i="1"/>
  <c r="D20" i="1" l="1"/>
  <c r="D18" i="1" s="1"/>
  <c r="G18" i="1"/>
</calcChain>
</file>

<file path=xl/sharedStrings.xml><?xml version="1.0" encoding="utf-8"?>
<sst xmlns="http://schemas.openxmlformats.org/spreadsheetml/2006/main" count="810" uniqueCount="328">
  <si>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</si>
  <si>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</si>
  <si>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</si>
  <si>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</si>
  <si>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</si>
  <si>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</si>
  <si>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</si>
  <si>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</si>
  <si>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</si>
  <si>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</si>
  <si>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</si>
  <si>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</si>
  <si>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</si>
  <si>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</si>
  <si>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</si>
  <si>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</si>
  <si>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</si>
  <si>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</si>
  <si>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</si>
  <si>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</si>
  <si>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</si>
  <si>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</si>
  <si>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</si>
  <si>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</si>
  <si>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</si>
  <si>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</si>
  <si>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</si>
  <si>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</si>
  <si>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</si>
  <si>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</si>
  <si>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</si>
  <si>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</si>
  <si>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</si>
  <si>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</si>
  <si>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</si>
  <si>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</si>
  <si>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</si>
  <si>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</si>
  <si>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</si>
  <si>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</si>
  <si>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</si>
  <si>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</si>
  <si>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</si>
  <si>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</si>
  <si>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</si>
  <si>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</si>
  <si>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</si>
  <si>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</si>
  <si>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</si>
  <si>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</si>
  <si>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</si>
  <si>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</si>
  <si>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</si>
  <si>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</si>
  <si>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</si>
  <si>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</si>
  <si>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</si>
  <si>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</si>
  <si>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</si>
  <si>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</si>
  <si>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</si>
  <si>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</si>
  <si>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</si>
  <si>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</si>
  <si>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</si>
  <si>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</si>
  <si>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</si>
  <si>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</si>
  <si>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</si>
  <si>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</si>
  <si>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</si>
  <si>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</si>
  <si>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</si>
  <si>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</si>
  <si>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</si>
  <si>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</si>
  <si>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</si>
  <si>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</si>
  <si>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</si>
  <si>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</si>
  <si>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</si>
  <si>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</si>
  <si>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</si>
  <si>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</si>
  <si>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</si>
  <si>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</si>
  <si>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</si>
  <si>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</si>
  <si>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</si>
  <si>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</si>
  <si>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</si>
  <si>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</si>
  <si>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</si>
  <si>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</si>
  <si>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</si>
  <si>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</si>
  <si>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</si>
  <si>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</si>
  <si>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</si>
  <si>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</si>
  <si>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</si>
  <si>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</si>
  <si>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</si>
  <si>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</si>
  <si>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</si>
  <si>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</si>
  <si>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</si>
  <si>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</si>
  <si>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</si>
  <si>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</si>
  <si>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</si>
  <si>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</si>
  <si>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</si>
  <si>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</si>
  <si>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</si>
  <si>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</si>
  <si>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</si>
  <si>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</si>
  <si>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</si>
  <si>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</si>
  <si>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</si>
  <si>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</si>
  <si>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</si>
  <si>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</si>
  <si>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</si>
  <si>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Замена КТПН-461 на КТПН с дополнительной ячейкой с ВНА (1 шт.) для повышения надежности эл.снабжения мкр.№2 "Западный"</t>
  </si>
  <si>
    <t xml:space="preserve">Замена силового трансформатора 10кВ ТМ-160 кВА в ТП-10/0,4 №99  на тр-р 400 кВА для подключения нежилого помещения </t>
  </si>
  <si>
    <t>Замена силового трансформатора 6кВ ТМ-400 кВА в ТП-6/0,4 №544  на тр-р 630 кВА для подключения нежилого помещения (Багаян)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</si>
  <si>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</si>
  <si>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Замена силовых трансформаторов  10кВ 2х400кВА в ТП-10/0,4кВ  №554 мкр.№3 "Звездный"  на тр-ры 2х1000 кВА для подключения МКД стр. № 1,2,3</t>
  </si>
  <si>
    <t>Замена силовых трансформаторов  10кВ 2х400кВА в ТП-10/0,4кВ  №553 мкр.№2 "Звездный"  на тр-ры 2х1000 кВА для подключения МКД стр. № 4,5,8</t>
  </si>
  <si>
    <t>Реконструкция РУ-10 кВ ТП-125 и ТП-127 с заменой силовых трансформаторов 2х250 на 2х400 кВА для подключения потребителей</t>
  </si>
  <si>
    <t>Замена ТП-5 типа КТПН-Т(в/в) на КТПН-П(к/к)  для повышения надежности электроснабжения потребителей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</si>
  <si>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</si>
  <si>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</si>
  <si>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Реконструкция ТП с заменой РВ на ВНА (50 шт.) 2022 г. - 10 шт.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</si>
  <si>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</si>
  <si>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по г.Салават</t>
  </si>
  <si>
    <t>1.2.1.2.2</t>
  </si>
  <si>
    <t>M_STR-1.2.1.1.1-2022_1</t>
  </si>
  <si>
    <t>M_STR-1.2.1.1.1-2022_2</t>
  </si>
  <si>
    <t>M_STR-1.2.1.1.1-2022_3</t>
  </si>
  <si>
    <t>M_STR-1.2.1.1.1-2022_4</t>
  </si>
  <si>
    <t>M_STR-1.2.1.1.1-2022_5</t>
  </si>
  <si>
    <t>M_STR-1.2.1.1.1-2022_6</t>
  </si>
  <si>
    <t>M_STR-1.2.1.1.1-2022_7</t>
  </si>
  <si>
    <t>M_АСТ_STR_ТП-125, ТП-127</t>
  </si>
  <si>
    <t>M_STR-1.2.1.1.1.-2022_8</t>
  </si>
  <si>
    <t>M_STR-1.2.1.1.1-2022_9</t>
  </si>
  <si>
    <t>M_STR-1.2.1.1.1-2022_11</t>
  </si>
  <si>
    <t>M_STR-1.2.1.1.1-2022-STR-1.2.1.1.1-2023-STR-1.2.1.1.1-2024-STR-1.2.1.1.1-2025-STR-1.2.1.1.1-2026_12</t>
  </si>
  <si>
    <t>M_STR-1.2.1.1.1-2022-STR-1.2.1.1.1-2023-STR-1.2.1.1.1-2024-STR-1.2.1.1.1-2025-STR-1.2.1.1.1-2026_13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</si>
  <si>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</si>
  <si>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</si>
  <si>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</si>
  <si>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</si>
  <si>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по г.Ишимбай</t>
  </si>
  <si>
    <t>1.2.1.2.3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</si>
  <si>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</si>
  <si>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</si>
  <si>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Замена трансформатора с группой соединений Y/Y в ТП-46 (1х250кВА), ТП-202 (1х250кВА)  на Y/Z (2шт.)</t>
  </si>
  <si>
    <t>M_ISH-1.2.1.1.3-2022_1</t>
  </si>
  <si>
    <t>M_ISH-1.2.1.1.3-2022_2</t>
  </si>
  <si>
    <t>M_ISH-1.2.1.1.3-2022_3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</si>
  <si>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</si>
  <si>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</si>
  <si>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</si>
  <si>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</si>
  <si>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</si>
  <si>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1.2.2.1.1</t>
  </si>
  <si>
    <t>1.2.2.1.2</t>
  </si>
  <si>
    <t>1.2.2.1.3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</si>
  <si>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</si>
  <si>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</si>
  <si>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</si>
  <si>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M_ISH-1.2.2.1.3-2022_3</t>
  </si>
  <si>
    <t>1.2.2.2.1</t>
  </si>
  <si>
    <t>1.2.2.2.2</t>
  </si>
  <si>
    <t>1.2.2.2.3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</si>
  <si>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</si>
  <si>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</si>
  <si>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</si>
  <si>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</si>
  <si>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</si>
  <si>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</si>
  <si>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</si>
  <si>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</si>
  <si>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</si>
  <si>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</si>
  <si>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</si>
  <si>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</si>
  <si>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</si>
  <si>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Внедрение системы АСКУЭЭ для потребителей МР 1-8 пос. Спутник-Юлдашево 546 шт.</t>
  </si>
  <si>
    <t>M_SLV-1.2.3.1.2-2022_1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</si>
  <si>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</si>
  <si>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</si>
  <si>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1.2.3.1.1</t>
  </si>
  <si>
    <t>1.2.3.1.2</t>
  </si>
  <si>
    <t>1.2.3.1.3</t>
  </si>
  <si>
    <t>1.2.4.2.1</t>
  </si>
  <si>
    <t>1.2.4.2.2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</si>
  <si>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</si>
  <si>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</si>
  <si>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</si>
  <si>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</si>
  <si>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</si>
  <si>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</si>
  <si>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</si>
  <si>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</si>
  <si>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</si>
  <si>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</si>
  <si>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</si>
  <si>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</si>
  <si>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</si>
  <si>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</si>
  <si>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</si>
  <si>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</si>
  <si>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</si>
  <si>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</si>
  <si>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</si>
  <si>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</si>
  <si>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</si>
  <si>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</si>
  <si>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</si>
  <si>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</si>
  <si>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1.4.1</t>
  </si>
  <si>
    <t>1.4.2</t>
  </si>
  <si>
    <t>1.4.3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</si>
  <si>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</si>
  <si>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</si>
  <si>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</si>
  <si>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</si>
  <si>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</si>
  <si>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</si>
  <si>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</si>
  <si>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</si>
  <si>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</si>
  <si>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</si>
  <si>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</si>
  <si>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</si>
  <si>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</si>
  <si>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</si>
  <si>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</si>
  <si>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</si>
  <si>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</si>
  <si>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</si>
  <si>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</si>
  <si>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</si>
  <si>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</si>
  <si>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</si>
  <si>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</si>
  <si>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</si>
  <si>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</si>
  <si>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</si>
  <si>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</si>
  <si>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</si>
  <si>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</si>
  <si>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</si>
  <si>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</si>
  <si>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</si>
  <si>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</si>
  <si>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</si>
  <si>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</si>
  <si>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</si>
  <si>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</si>
  <si>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</si>
  <si>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</si>
  <si>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</si>
  <si>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</si>
  <si>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</si>
  <si>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</si>
  <si>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</si>
  <si>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</si>
  <si>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</si>
  <si>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</si>
  <si>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</si>
  <si>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</si>
  <si>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</si>
  <si>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</si>
  <si>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</si>
  <si>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</si>
  <si>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</si>
  <si>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</si>
  <si>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</si>
  <si>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</si>
  <si>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</si>
  <si>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</si>
  <si>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</si>
  <si>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</si>
  <si>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</si>
  <si>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</si>
  <si>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</si>
  <si>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</si>
  <si>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</si>
  <si>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</si>
  <si>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</si>
  <si>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</si>
  <si>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</si>
  <si>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</si>
  <si>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</si>
  <si>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1.6.1</t>
  </si>
  <si>
    <t>1.6.2</t>
  </si>
  <si>
    <t>1.6.3</t>
  </si>
  <si>
    <t>Фактический объем финансирования капитальных вложений на 01.01. 2022 года,
млн. рублей
(с НДС)</t>
  </si>
  <si>
    <t>Финансирование капитальных вложений года 2022, млн. рублей (с НДС)</t>
  </si>
  <si>
    <t>Остаток финансирования капитальных вложений на 01.01. 2022 года в прогнозных ценах соответствующих лет, млн. рублей
(с НДС)</t>
  </si>
  <si>
    <t>Строительство КЛ-10 кВ РП-34-ТП-391 (для повышения надежности электроснабжения Ашкадарского водозабора) (3,4 км)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</si>
  <si>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</si>
  <si>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Строительство КЛ-6кВ сеч. 150мм2 ТП-211-ТП-213  (для повышения надежности эл.снабжения хлебокомбината) (0,66 км)</t>
  </si>
  <si>
    <t>M_STR-1.4-2022-STR-1.4-2023_5</t>
  </si>
  <si>
    <t>M_STR-1.4-2022-STR-1.4-2023_6</t>
  </si>
  <si>
    <t>M_STR-1.4-2022-STR-1.4-2023_7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</si>
  <si>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</si>
  <si>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</si>
  <si>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</si>
  <si>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</si>
  <si>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</si>
  <si>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</si>
  <si>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</si>
  <si>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</si>
  <si>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</si>
  <si>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</si>
  <si>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</si>
  <si>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</si>
  <si>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</si>
  <si>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Приказом Минпрома РБ № 160-О от 21.10.2021 г.</t>
  </si>
  <si>
    <t>II</t>
  </si>
  <si>
    <t>Замена КЛ-10кВ ф.26К от ТП-13 до ТП-11 с выносом с частной территории (0,79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</si>
</sst>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_-* #,##0.00\ _р_._-;\-* #,##0.00\ _р_._-;_-* &quot;-&quot;??\ _р_._-;_-@_-"/>
    <numFmt numFmtId="167" formatCode="_-* #,##0.00&quot;р.&quot;_-;\-* #,##0.00&quot;р.&quot;_-;_-* &quot;-&quot;??&quot;р.&quot;_-;_-@_-"/>
  </numFmts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166" fontId="1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49" fontId="6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ill="1"/>
    <xf numFmtId="0" fontId="8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wrapText="1"/>
    </xf>
    <xf numFmtId="0" fontId="4" fillId="0" borderId="3" xfId="3" applyFont="1" applyFill="1" applyBorder="1" applyAlignment="1">
      <alignment horizontal="left" vertical="center" wrapText="1"/>
    </xf>
    <xf numFmtId="49" fontId="6" fillId="0" borderId="3" xfId="3" applyNumberFormat="1" applyFont="1" applyFill="1" applyBorder="1" applyAlignment="1">
      <alignment horizontal="center" vertical="center" wrapText="1"/>
    </xf>
    <xf numFmtId="0" fontId="4" fillId="0" borderId="2" xfId="8" applyFont="1" applyFill="1" applyBorder="1" applyAlignment="1">
      <alignment horizontal="left" vertical="top" wrapText="1"/>
    </xf>
    <xf numFmtId="0" fontId="4" fillId="0" borderId="4" xfId="3" applyFont="1" applyFill="1" applyBorder="1" applyAlignment="1">
      <alignment vertical="top" wrapText="1"/>
    </xf>
    <xf numFmtId="49" fontId="6" fillId="0" borderId="2" xfId="3" applyNumberFormat="1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vertical="center" wrapText="1"/>
    </xf>
    <xf numFmtId="0" fontId="17" fillId="0" borderId="2" xfId="14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7" applyNumberFormat="1" applyFont="1" applyFill="1" applyBorder="1" applyAlignment="1">
      <alignment horizontal="left" vertical="center" wrapText="1"/>
    </xf>
    <xf numFmtId="49" fontId="4" fillId="0" borderId="2" xfId="7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0" fontId="20" fillId="0" borderId="0" xfId="0" applyFont="1"/>
    <xf numFmtId="0" fontId="21" fillId="0" borderId="0" xfId="0" applyFont="1" applyBorder="1" applyAlignment="1">
      <alignment horizontal="left"/>
    </xf>
    <xf numFmtId="2" fontId="17" fillId="0" borderId="2" xfId="18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/>
    </xf>
    <xf numFmtId="0" fontId="0" fillId="0" borderId="0" xfId="0" applyFont="1" applyFill="1"/>
    <xf numFmtId="0" fontId="21" fillId="0" borderId="0" xfId="0" applyFont="1" applyFill="1" applyBorder="1" applyAlignment="1">
      <alignment horizontal="left"/>
    </xf>
    <xf numFmtId="0" fontId="20" fillId="0" borderId="0" xfId="0" applyFont="1" applyFill="1"/>
    <xf numFmtId="164" fontId="20" fillId="0" borderId="0" xfId="0" applyNumberFormat="1" applyFont="1" applyFill="1"/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2" fontId="22" fillId="0" borderId="0" xfId="18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/>
    <xf numFmtId="49" fontId="6" fillId="3" borderId="1" xfId="0" applyNumberFormat="1" applyFont="1" applyFill="1" applyBorder="1" applyAlignment="1"/>
    <xf numFmtId="0" fontId="4" fillId="3" borderId="1" xfId="0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2" fontId="12" fillId="0" borderId="0" xfId="18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23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17" fillId="0" borderId="2" xfId="13" applyFont="1" applyFill="1" applyBorder="1" applyAlignment="1">
      <alignment vertical="center" wrapText="1"/>
    </xf>
    <xf numFmtId="0" fontId="4" fillId="0" borderId="2" xfId="13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164" fontId="4" fillId="4" borderId="2" xfId="0" applyNumberFormat="1" applyFont="1" applyFill="1" applyBorder="1" applyAlignment="1">
      <alignment horizontal="center" vertical="center"/>
    </xf>
    <xf numFmtId="49" fontId="17" fillId="0" borderId="2" xfId="7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20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2"/>
  <sheetViews>
    <sheetView showGridLines="0" tabSelected="1" topLeftCell="A22" zoomScaleNormal="100" workbookViewId="0">
      <selection activeCell="L27" sqref="L27:L29"/>
    </sheetView>
  </sheetViews>
  <sheetFormatPr defaultRowHeight="15" outlineLevelRow="1" x14ac:dyDescent="0.2"/>
  <cols>
    <col min="1" max="1" width="8.28515625" style="20" customWidth="1"/>
    <col min="2" max="2" width="45.85546875" style="20" customWidth="1"/>
    <col min="3" max="3" width="16.42578125" style="20" customWidth="1"/>
    <col min="4" max="4" width="9.42578125" style="11"/>
    <col min="5" max="5" width="8" style="11"/>
    <col min="6" max="6" width="9.5703125" style="11"/>
    <col min="7" max="7" width="7.85546875" style="11" customWidth="1"/>
    <col min="8" max="8" width="6.85546875" style="11" customWidth="1"/>
    <col min="9" max="9" width="7.5703125" style="11" customWidth="1"/>
    <col min="10" max="10" width="6.7109375" style="11" bestFit="1" customWidth="1"/>
    <col min="11" max="11" width="7.28515625" style="11" customWidth="1"/>
    <col min="12" max="12" width="7.42578125" style="11" customWidth="1"/>
    <col min="13" max="13" width="7.85546875" style="11" customWidth="1"/>
    <col min="14" max="14" width="6.5703125" style="11" customWidth="1"/>
    <col min="15" max="15" width="7.85546875" style="20" customWidth="1"/>
    <col min="16" max="16" width="9.140625" style="11" customWidth="1"/>
    <col min="17" max="17" width="8.5703125" style="11"/>
    <col min="18" max="18" width="8.5703125" style="11" customWidth="1"/>
    <col min="19" max="19" width="6.85546875" style="11" customWidth="1"/>
    <col min="20" max="20" width="23.5703125" style="11" customWidth="1"/>
    <col min="21" max="21" width="6.5703125" style="1" bestFit="1" customWidth="1"/>
    <col min="22" max="1025" width="6.140625" style="1"/>
  </cols>
  <sheetData>
    <row r="1" spans="1:1024" s="3" customFormat="1" ht="12.75" x14ac:dyDescent="0.2">
      <c r="A1" s="15"/>
      <c r="B1" s="15"/>
      <c r="C1" s="15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5"/>
      <c r="P1" s="12"/>
      <c r="Q1" s="12"/>
      <c r="R1" s="12"/>
      <c r="S1" s="12"/>
      <c r="T1" s="17" t="s">
        <v>0</v>
      </c>
    </row>
    <row r="2" spans="1:1024" x14ac:dyDescent="0.2">
      <c r="A2" s="15"/>
      <c r="B2" s="15"/>
      <c r="C2" s="15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5"/>
      <c r="P2" s="12"/>
      <c r="Q2" s="12"/>
      <c r="R2" s="70" t="s">
        <v>1</v>
      </c>
      <c r="S2" s="70"/>
      <c r="T2" s="70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2" customFormat="1" ht="12.75" x14ac:dyDescent="0.2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1024" x14ac:dyDescent="0.2">
      <c r="A4" s="10"/>
      <c r="B4" s="10"/>
      <c r="C4" s="10"/>
      <c r="D4" s="10"/>
      <c r="E4" s="10"/>
      <c r="F4" s="13" t="s">
        <v>3</v>
      </c>
      <c r="G4" s="72" t="s">
        <v>326</v>
      </c>
      <c r="H4" s="72"/>
      <c r="I4" s="15" t="s">
        <v>4</v>
      </c>
      <c r="J4" s="72" t="s">
        <v>120</v>
      </c>
      <c r="K4" s="72"/>
      <c r="L4" s="15" t="s">
        <v>5</v>
      </c>
      <c r="M4" s="10"/>
      <c r="N4" s="10"/>
      <c r="O4" s="43"/>
      <c r="P4" s="10"/>
      <c r="Q4" s="10"/>
      <c r="R4" s="10"/>
      <c r="S4" s="10"/>
      <c r="T4" s="10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43"/>
      <c r="P5" s="10"/>
      <c r="Q5" s="10"/>
      <c r="R5" s="10"/>
      <c r="S5" s="10"/>
      <c r="T5" s="10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15"/>
      <c r="B6" s="15"/>
      <c r="C6" s="15"/>
      <c r="D6" s="15"/>
      <c r="E6" s="15"/>
      <c r="F6" s="13" t="s">
        <v>6</v>
      </c>
      <c r="G6" s="73" t="s">
        <v>121</v>
      </c>
      <c r="H6" s="73"/>
      <c r="I6" s="73"/>
      <c r="J6" s="73"/>
      <c r="K6" s="73"/>
      <c r="L6" s="73"/>
      <c r="M6" s="73"/>
      <c r="N6" s="73"/>
      <c r="O6" s="73"/>
      <c r="P6" s="23"/>
      <c r="Q6" s="15"/>
      <c r="R6" s="15"/>
      <c r="S6" s="15"/>
      <c r="T6" s="15"/>
    </row>
    <row r="7" spans="1:1024" s="4" customFormat="1" ht="12.75" x14ac:dyDescent="0.2">
      <c r="A7" s="15"/>
      <c r="B7" s="15"/>
      <c r="C7" s="15"/>
      <c r="D7" s="14"/>
      <c r="E7" s="14"/>
      <c r="F7" s="14"/>
      <c r="G7" s="74" t="s">
        <v>7</v>
      </c>
      <c r="H7" s="74"/>
      <c r="I7" s="74"/>
      <c r="J7" s="74"/>
      <c r="K7" s="74"/>
      <c r="L7" s="74"/>
      <c r="M7" s="74"/>
      <c r="N7" s="74"/>
      <c r="O7" s="74"/>
      <c r="P7" s="22"/>
      <c r="Q7" s="14"/>
      <c r="R7" s="14"/>
      <c r="S7" s="14"/>
      <c r="T7" s="14"/>
    </row>
    <row r="8" spans="1:1024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43"/>
      <c r="P8" s="10"/>
      <c r="Q8" s="10"/>
      <c r="R8" s="10"/>
      <c r="S8" s="10"/>
      <c r="T8" s="10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.75" x14ac:dyDescent="0.2">
      <c r="A9" s="15"/>
      <c r="B9" s="15"/>
      <c r="C9" s="15"/>
      <c r="D9" s="15"/>
      <c r="E9" s="15"/>
      <c r="F9" s="15"/>
      <c r="G9" s="15"/>
      <c r="H9" s="15"/>
      <c r="I9" s="13" t="s">
        <v>8</v>
      </c>
      <c r="J9" s="72" t="s">
        <v>120</v>
      </c>
      <c r="K9" s="72"/>
      <c r="L9" s="15" t="s">
        <v>9</v>
      </c>
      <c r="M9" s="15"/>
      <c r="N9" s="15"/>
      <c r="O9" s="15"/>
      <c r="P9" s="15"/>
      <c r="Q9" s="15"/>
      <c r="R9" s="15"/>
      <c r="S9" s="15"/>
      <c r="T9" s="15"/>
    </row>
    <row r="10" spans="1:1024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43"/>
      <c r="P10" s="10"/>
      <c r="Q10" s="10"/>
      <c r="R10" s="10"/>
      <c r="S10" s="10"/>
      <c r="T10" s="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14.25" x14ac:dyDescent="0.2">
      <c r="A11" s="15"/>
      <c r="B11" s="15"/>
      <c r="C11" s="15"/>
      <c r="D11" s="15"/>
      <c r="E11" s="15"/>
      <c r="F11" s="15"/>
      <c r="G11" s="13" t="s">
        <v>10</v>
      </c>
      <c r="H11" s="50" t="s">
        <v>325</v>
      </c>
      <c r="I11" s="50"/>
      <c r="J11" s="50"/>
      <c r="K11" s="50"/>
      <c r="L11" s="50"/>
      <c r="M11" s="50"/>
      <c r="N11" s="50"/>
      <c r="O11" s="51"/>
      <c r="P11" s="50"/>
      <c r="Q11" s="52"/>
      <c r="R11" s="15"/>
      <c r="S11" s="15"/>
      <c r="T11" s="15"/>
    </row>
    <row r="12" spans="1:1024" s="4" customFormat="1" ht="12.75" x14ac:dyDescent="0.2">
      <c r="A12" s="15"/>
      <c r="B12" s="15"/>
      <c r="C12" s="15"/>
      <c r="D12" s="14"/>
      <c r="E12" s="14"/>
      <c r="F12" s="14"/>
      <c r="G12" s="14"/>
      <c r="H12" s="74" t="s">
        <v>11</v>
      </c>
      <c r="I12" s="74"/>
      <c r="J12" s="74"/>
      <c r="K12" s="74"/>
      <c r="L12" s="74"/>
      <c r="M12" s="74"/>
      <c r="N12" s="74"/>
      <c r="O12" s="74"/>
      <c r="P12" s="74"/>
      <c r="Q12" s="14"/>
      <c r="R12" s="14"/>
      <c r="S12" s="14"/>
      <c r="T12" s="14"/>
    </row>
    <row r="13" spans="1:1024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43"/>
      <c r="P13" s="10"/>
      <c r="Q13" s="10"/>
      <c r="R13" s="10"/>
      <c r="S13" s="10"/>
      <c r="T13" s="10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3" customFormat="1" ht="119.25" customHeight="1" x14ac:dyDescent="0.2">
      <c r="A14" s="75" t="s">
        <v>12</v>
      </c>
      <c r="B14" s="75" t="s">
        <v>13</v>
      </c>
      <c r="C14" s="75" t="s">
        <v>14</v>
      </c>
      <c r="D14" s="75" t="s">
        <v>15</v>
      </c>
      <c r="E14" s="75" t="s">
        <v>303</v>
      </c>
      <c r="F14" s="75" t="s">
        <v>305</v>
      </c>
      <c r="G14" s="75" t="s">
        <v>304</v>
      </c>
      <c r="H14" s="75"/>
      <c r="I14" s="75"/>
      <c r="J14" s="75"/>
      <c r="K14" s="75"/>
      <c r="L14" s="75"/>
      <c r="M14" s="75"/>
      <c r="N14" s="75"/>
      <c r="O14" s="75"/>
      <c r="P14" s="75"/>
      <c r="Q14" s="75" t="s">
        <v>16</v>
      </c>
      <c r="R14" s="75" t="s">
        <v>17</v>
      </c>
      <c r="S14" s="75"/>
      <c r="T14" s="75" t="s">
        <v>18</v>
      </c>
    </row>
    <row r="15" spans="1:1024" ht="32.25" customHeight="1" x14ac:dyDescent="0.2">
      <c r="A15" s="75"/>
      <c r="B15" s="75"/>
      <c r="C15" s="75"/>
      <c r="D15" s="75"/>
      <c r="E15" s="75"/>
      <c r="F15" s="75"/>
      <c r="G15" s="75" t="s">
        <v>19</v>
      </c>
      <c r="H15" s="75"/>
      <c r="I15" s="75" t="s">
        <v>20</v>
      </c>
      <c r="J15" s="75"/>
      <c r="K15" s="75" t="s">
        <v>21</v>
      </c>
      <c r="L15" s="75"/>
      <c r="M15" s="75" t="s">
        <v>22</v>
      </c>
      <c r="N15" s="75"/>
      <c r="O15" s="75" t="s">
        <v>23</v>
      </c>
      <c r="P15" s="75"/>
      <c r="Q15" s="75"/>
      <c r="R15" s="75" t="s">
        <v>24</v>
      </c>
      <c r="S15" s="76" t="s">
        <v>25</v>
      </c>
      <c r="T15" s="7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25.25" customHeight="1" x14ac:dyDescent="0.2">
      <c r="A16" s="75"/>
      <c r="B16" s="75"/>
      <c r="C16" s="75"/>
      <c r="D16" s="75"/>
      <c r="E16" s="75"/>
      <c r="F16" s="75"/>
      <c r="G16" s="59" t="s">
        <v>26</v>
      </c>
      <c r="H16" s="59" t="s">
        <v>27</v>
      </c>
      <c r="I16" s="59" t="s">
        <v>26</v>
      </c>
      <c r="J16" s="59" t="s">
        <v>27</v>
      </c>
      <c r="K16" s="59" t="s">
        <v>26</v>
      </c>
      <c r="L16" s="59" t="s">
        <v>27</v>
      </c>
      <c r="M16" s="59" t="s">
        <v>26</v>
      </c>
      <c r="N16" s="59" t="s">
        <v>27</v>
      </c>
      <c r="O16" s="59" t="s">
        <v>26</v>
      </c>
      <c r="P16" s="59" t="s">
        <v>27</v>
      </c>
      <c r="Q16" s="75"/>
      <c r="R16" s="75"/>
      <c r="S16" s="76"/>
      <c r="T16" s="75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5.75" customHeight="1" x14ac:dyDescent="0.2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16">
        <v>19</v>
      </c>
      <c r="T17" s="16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42" customFormat="1" ht="39.75" customHeight="1" x14ac:dyDescent="0.2">
      <c r="A18" s="8" t="s">
        <v>28</v>
      </c>
      <c r="B18" s="5" t="s">
        <v>29</v>
      </c>
      <c r="C18" s="5" t="s">
        <v>30</v>
      </c>
      <c r="D18" s="37">
        <f>SUM(D19,D20,D21,D22,D23,D24)</f>
        <v>484.80098289080001</v>
      </c>
      <c r="E18" s="37">
        <f t="shared" ref="E18:R18" si="0">SUM(E19,E20,E21,E22,E23,E24)</f>
        <v>0</v>
      </c>
      <c r="F18" s="37">
        <f t="shared" si="0"/>
        <v>387.0792992108</v>
      </c>
      <c r="G18" s="37">
        <f t="shared" si="0"/>
        <v>484.80098289080001</v>
      </c>
      <c r="H18" s="37">
        <f t="shared" si="0"/>
        <v>97.721683679999998</v>
      </c>
      <c r="I18" s="37">
        <f t="shared" si="0"/>
        <v>0</v>
      </c>
      <c r="J18" s="37">
        <f t="shared" si="0"/>
        <v>57.239130107999998</v>
      </c>
      <c r="K18" s="37">
        <f t="shared" si="0"/>
        <v>0</v>
      </c>
      <c r="L18" s="37">
        <f t="shared" si="0"/>
        <v>40.482553572</v>
      </c>
      <c r="M18" s="37">
        <f t="shared" si="0"/>
        <v>0</v>
      </c>
      <c r="N18" s="37">
        <f t="shared" si="0"/>
        <v>0</v>
      </c>
      <c r="O18" s="37">
        <f t="shared" si="0"/>
        <v>484.80098289080001</v>
      </c>
      <c r="P18" s="37">
        <f t="shared" si="0"/>
        <v>0</v>
      </c>
      <c r="Q18" s="37">
        <f t="shared" si="0"/>
        <v>387.0792992108</v>
      </c>
      <c r="R18" s="37">
        <f t="shared" si="0"/>
        <v>-387.0792992108</v>
      </c>
      <c r="S18" s="38" t="s">
        <v>31</v>
      </c>
      <c r="T18" s="47" t="s">
        <v>31</v>
      </c>
    </row>
    <row r="19" spans="1:1025" s="39" customFormat="1" ht="63" x14ac:dyDescent="0.25">
      <c r="A19" s="8" t="s">
        <v>32</v>
      </c>
      <c r="B19" s="5" t="s">
        <v>33</v>
      </c>
      <c r="C19" s="5" t="s">
        <v>30</v>
      </c>
      <c r="D19" s="37">
        <f>SUM(D25)</f>
        <v>108.84</v>
      </c>
      <c r="E19" s="37">
        <f t="shared" ref="E19:R19" si="1">SUM(E25)</f>
        <v>0</v>
      </c>
      <c r="F19" s="37">
        <f t="shared" si="1"/>
        <v>30.440366460000011</v>
      </c>
      <c r="G19" s="37">
        <f t="shared" si="1"/>
        <v>108.84</v>
      </c>
      <c r="H19" s="37">
        <f t="shared" si="1"/>
        <v>78.399633539999996</v>
      </c>
      <c r="I19" s="37">
        <f t="shared" si="1"/>
        <v>0</v>
      </c>
      <c r="J19" s="37">
        <f t="shared" si="1"/>
        <v>43.882591079999997</v>
      </c>
      <c r="K19" s="37">
        <f t="shared" si="1"/>
        <v>0</v>
      </c>
      <c r="L19" s="37">
        <f t="shared" si="1"/>
        <v>34.517042459999999</v>
      </c>
      <c r="M19" s="37">
        <f t="shared" si="1"/>
        <v>0</v>
      </c>
      <c r="N19" s="37">
        <f t="shared" si="1"/>
        <v>0</v>
      </c>
      <c r="O19" s="37">
        <f t="shared" si="1"/>
        <v>108.84</v>
      </c>
      <c r="P19" s="37">
        <f t="shared" si="1"/>
        <v>0</v>
      </c>
      <c r="Q19" s="37">
        <f t="shared" si="1"/>
        <v>30.440366460000011</v>
      </c>
      <c r="R19" s="37">
        <f t="shared" si="1"/>
        <v>-30.440366460000011</v>
      </c>
      <c r="S19" s="38" t="s">
        <v>31</v>
      </c>
      <c r="T19" s="60" t="s">
        <v>119</v>
      </c>
      <c r="AMK19" s="40"/>
    </row>
    <row r="20" spans="1:1025" s="45" customFormat="1" ht="46.7" customHeight="1" x14ac:dyDescent="0.25">
      <c r="A20" s="8" t="s">
        <v>34</v>
      </c>
      <c r="B20" s="5" t="s">
        <v>35</v>
      </c>
      <c r="C20" s="5" t="s">
        <v>30</v>
      </c>
      <c r="D20" s="37">
        <f t="shared" ref="D20:D26" si="2">SUM(G20)</f>
        <v>299.40204180440003</v>
      </c>
      <c r="E20" s="37">
        <f t="shared" ref="E20:R20" si="3">SUM(E40)</f>
        <v>0</v>
      </c>
      <c r="F20" s="37">
        <f t="shared" si="3"/>
        <v>292.52765646440002</v>
      </c>
      <c r="G20" s="37">
        <f t="shared" si="3"/>
        <v>299.40204180440003</v>
      </c>
      <c r="H20" s="37">
        <f t="shared" si="3"/>
        <v>6.8743853399999999</v>
      </c>
      <c r="I20" s="37">
        <f t="shared" si="3"/>
        <v>0</v>
      </c>
      <c r="J20" s="37">
        <f t="shared" si="3"/>
        <v>0.90887422799999995</v>
      </c>
      <c r="K20" s="37">
        <f t="shared" si="3"/>
        <v>0</v>
      </c>
      <c r="L20" s="37">
        <f t="shared" si="3"/>
        <v>5.9655111119999997</v>
      </c>
      <c r="M20" s="37">
        <f t="shared" si="3"/>
        <v>0</v>
      </c>
      <c r="N20" s="37">
        <f t="shared" si="3"/>
        <v>0</v>
      </c>
      <c r="O20" s="37">
        <f t="shared" si="3"/>
        <v>299.40204180440003</v>
      </c>
      <c r="P20" s="37">
        <f t="shared" si="3"/>
        <v>0</v>
      </c>
      <c r="Q20" s="37">
        <f t="shared" si="3"/>
        <v>292.52765646440002</v>
      </c>
      <c r="R20" s="37">
        <f t="shared" si="3"/>
        <v>-292.52765646440002</v>
      </c>
      <c r="S20" s="38" t="s">
        <v>31</v>
      </c>
      <c r="T20" s="37" t="s">
        <v>31</v>
      </c>
      <c r="AMK20" s="44"/>
    </row>
    <row r="21" spans="1:1025" s="48" customFormat="1" ht="48.75" customHeight="1" x14ac:dyDescent="0.2">
      <c r="A21" s="8" t="s">
        <v>36</v>
      </c>
      <c r="B21" s="5" t="s">
        <v>37</v>
      </c>
      <c r="C21" s="5" t="s">
        <v>30</v>
      </c>
      <c r="D21" s="37">
        <f t="shared" si="2"/>
        <v>0</v>
      </c>
      <c r="E21" s="37">
        <f t="shared" ref="E21:R21" si="4">SUM(E113)</f>
        <v>0</v>
      </c>
      <c r="F21" s="37">
        <f t="shared" si="4"/>
        <v>0</v>
      </c>
      <c r="G21" s="37">
        <f t="shared" si="4"/>
        <v>0</v>
      </c>
      <c r="H21" s="37">
        <f t="shared" si="4"/>
        <v>0</v>
      </c>
      <c r="I21" s="37">
        <f t="shared" si="4"/>
        <v>0</v>
      </c>
      <c r="J21" s="37">
        <f t="shared" si="4"/>
        <v>0</v>
      </c>
      <c r="K21" s="37">
        <f t="shared" si="4"/>
        <v>0</v>
      </c>
      <c r="L21" s="37">
        <f t="shared" si="4"/>
        <v>0</v>
      </c>
      <c r="M21" s="37">
        <f t="shared" si="4"/>
        <v>0</v>
      </c>
      <c r="N21" s="37">
        <f t="shared" si="4"/>
        <v>0</v>
      </c>
      <c r="O21" s="37">
        <f t="shared" si="4"/>
        <v>0</v>
      </c>
      <c r="P21" s="37">
        <f t="shared" si="4"/>
        <v>0</v>
      </c>
      <c r="Q21" s="37">
        <f t="shared" si="4"/>
        <v>0</v>
      </c>
      <c r="R21" s="37">
        <f t="shared" si="4"/>
        <v>0</v>
      </c>
      <c r="S21" s="38" t="s">
        <v>31</v>
      </c>
      <c r="T21" s="37" t="s">
        <v>31</v>
      </c>
    </row>
    <row r="22" spans="1:1025" s="39" customFormat="1" ht="37.5" customHeight="1" x14ac:dyDescent="0.25">
      <c r="A22" s="8" t="s">
        <v>38</v>
      </c>
      <c r="B22" s="5" t="s">
        <v>39</v>
      </c>
      <c r="C22" s="5" t="s">
        <v>30</v>
      </c>
      <c r="D22" s="37">
        <f t="shared" si="2"/>
        <v>32.215633886399999</v>
      </c>
      <c r="E22" s="37">
        <f t="shared" ref="E22:R22" si="5">SUM(E116)</f>
        <v>0</v>
      </c>
      <c r="F22" s="37">
        <f t="shared" si="5"/>
        <v>32.215633886399999</v>
      </c>
      <c r="G22" s="37">
        <f t="shared" si="5"/>
        <v>32.215633886399999</v>
      </c>
      <c r="H22" s="37">
        <f t="shared" si="5"/>
        <v>0</v>
      </c>
      <c r="I22" s="37">
        <f t="shared" si="5"/>
        <v>0</v>
      </c>
      <c r="J22" s="37">
        <f t="shared" si="5"/>
        <v>0</v>
      </c>
      <c r="K22" s="37">
        <f t="shared" si="5"/>
        <v>0</v>
      </c>
      <c r="L22" s="37">
        <f t="shared" si="5"/>
        <v>0</v>
      </c>
      <c r="M22" s="37">
        <f t="shared" si="5"/>
        <v>0</v>
      </c>
      <c r="N22" s="37">
        <f t="shared" si="5"/>
        <v>0</v>
      </c>
      <c r="O22" s="37">
        <f t="shared" si="5"/>
        <v>32.215633886399999</v>
      </c>
      <c r="P22" s="37">
        <f t="shared" si="5"/>
        <v>0</v>
      </c>
      <c r="Q22" s="37">
        <f t="shared" si="5"/>
        <v>32.215633886399999</v>
      </c>
      <c r="R22" s="37">
        <f t="shared" si="5"/>
        <v>-32.215633886399999</v>
      </c>
      <c r="S22" s="38" t="s">
        <v>31</v>
      </c>
      <c r="T22" s="37" t="s">
        <v>31</v>
      </c>
      <c r="AMK22" s="40"/>
    </row>
    <row r="23" spans="1:1025" s="39" customFormat="1" ht="33" customHeight="1" x14ac:dyDescent="0.25">
      <c r="A23" s="8" t="s">
        <v>40</v>
      </c>
      <c r="B23" s="5" t="s">
        <v>41</v>
      </c>
      <c r="C23" s="5" t="s">
        <v>30</v>
      </c>
      <c r="D23" s="37">
        <f t="shared" si="2"/>
        <v>0</v>
      </c>
      <c r="E23" s="37">
        <f t="shared" ref="E23:R23" si="6">SUM(E132)</f>
        <v>0</v>
      </c>
      <c r="F23" s="37">
        <f t="shared" si="6"/>
        <v>0</v>
      </c>
      <c r="G23" s="37">
        <f t="shared" si="6"/>
        <v>0</v>
      </c>
      <c r="H23" s="37">
        <f t="shared" si="6"/>
        <v>0</v>
      </c>
      <c r="I23" s="37">
        <f t="shared" si="6"/>
        <v>0</v>
      </c>
      <c r="J23" s="37">
        <f t="shared" si="6"/>
        <v>0</v>
      </c>
      <c r="K23" s="37">
        <f t="shared" si="6"/>
        <v>0</v>
      </c>
      <c r="L23" s="37">
        <f t="shared" si="6"/>
        <v>0</v>
      </c>
      <c r="M23" s="37">
        <f t="shared" si="6"/>
        <v>0</v>
      </c>
      <c r="N23" s="37">
        <f t="shared" si="6"/>
        <v>0</v>
      </c>
      <c r="O23" s="37">
        <f t="shared" si="6"/>
        <v>0</v>
      </c>
      <c r="P23" s="37">
        <f t="shared" si="6"/>
        <v>0</v>
      </c>
      <c r="Q23" s="37">
        <f t="shared" si="6"/>
        <v>0</v>
      </c>
      <c r="R23" s="37">
        <f t="shared" si="6"/>
        <v>0</v>
      </c>
      <c r="S23" s="38" t="s">
        <v>31</v>
      </c>
      <c r="T23" s="37" t="s">
        <v>31</v>
      </c>
      <c r="AMK23" s="40"/>
    </row>
    <row r="24" spans="1:1025" s="45" customFormat="1" ht="38.25" customHeight="1" x14ac:dyDescent="0.25">
      <c r="A24" s="8" t="s">
        <v>42</v>
      </c>
      <c r="B24" s="5" t="s">
        <v>43</v>
      </c>
      <c r="C24" s="5" t="s">
        <v>30</v>
      </c>
      <c r="D24" s="37">
        <f t="shared" si="2"/>
        <v>44.343307199999998</v>
      </c>
      <c r="E24" s="37">
        <f t="shared" ref="E24:R24" si="7">SUM(E133)</f>
        <v>0</v>
      </c>
      <c r="F24" s="37">
        <f t="shared" si="7"/>
        <v>31.8956424</v>
      </c>
      <c r="G24" s="37">
        <f t="shared" si="7"/>
        <v>44.343307199999998</v>
      </c>
      <c r="H24" s="37">
        <f t="shared" si="7"/>
        <v>12.447664799999998</v>
      </c>
      <c r="I24" s="37">
        <f t="shared" si="7"/>
        <v>0</v>
      </c>
      <c r="J24" s="37">
        <f t="shared" si="7"/>
        <v>12.447664799999998</v>
      </c>
      <c r="K24" s="37">
        <f t="shared" si="7"/>
        <v>0</v>
      </c>
      <c r="L24" s="37">
        <f t="shared" si="7"/>
        <v>0</v>
      </c>
      <c r="M24" s="37">
        <f t="shared" si="7"/>
        <v>0</v>
      </c>
      <c r="N24" s="37">
        <f t="shared" si="7"/>
        <v>0</v>
      </c>
      <c r="O24" s="37">
        <f t="shared" si="7"/>
        <v>44.343307199999998</v>
      </c>
      <c r="P24" s="37">
        <f t="shared" si="7"/>
        <v>0</v>
      </c>
      <c r="Q24" s="37">
        <f t="shared" si="7"/>
        <v>31.8956424</v>
      </c>
      <c r="R24" s="37">
        <f t="shared" si="7"/>
        <v>-31.8956424</v>
      </c>
      <c r="S24" s="38" t="s">
        <v>31</v>
      </c>
      <c r="T24" s="47" t="s">
        <v>31</v>
      </c>
      <c r="AMK24" s="44"/>
    </row>
    <row r="25" spans="1:1025" s="42" customFormat="1" ht="63" x14ac:dyDescent="0.2">
      <c r="A25" s="8" t="s">
        <v>44</v>
      </c>
      <c r="B25" s="5" t="s">
        <v>45</v>
      </c>
      <c r="C25" s="5" t="s">
        <v>30</v>
      </c>
      <c r="D25" s="37">
        <f t="shared" si="2"/>
        <v>108.84</v>
      </c>
      <c r="E25" s="37">
        <f>E26</f>
        <v>0</v>
      </c>
      <c r="F25" s="37">
        <f t="shared" ref="F25:R25" si="8">F26</f>
        <v>30.440366460000011</v>
      </c>
      <c r="G25" s="37">
        <f t="shared" si="8"/>
        <v>108.84</v>
      </c>
      <c r="H25" s="37">
        <f t="shared" si="8"/>
        <v>78.399633539999996</v>
      </c>
      <c r="I25" s="37">
        <f t="shared" si="8"/>
        <v>0</v>
      </c>
      <c r="J25" s="37">
        <f t="shared" si="8"/>
        <v>43.882591079999997</v>
      </c>
      <c r="K25" s="37">
        <f t="shared" si="8"/>
        <v>0</v>
      </c>
      <c r="L25" s="37">
        <f t="shared" si="8"/>
        <v>34.517042459999999</v>
      </c>
      <c r="M25" s="37">
        <f t="shared" si="8"/>
        <v>0</v>
      </c>
      <c r="N25" s="37">
        <f t="shared" si="8"/>
        <v>0</v>
      </c>
      <c r="O25" s="37">
        <f t="shared" si="8"/>
        <v>108.84</v>
      </c>
      <c r="P25" s="37">
        <f t="shared" si="8"/>
        <v>0</v>
      </c>
      <c r="Q25" s="37">
        <f t="shared" si="8"/>
        <v>30.440366460000011</v>
      </c>
      <c r="R25" s="37">
        <f t="shared" si="8"/>
        <v>-30.440366460000011</v>
      </c>
      <c r="S25" s="38" t="s">
        <v>31</v>
      </c>
      <c r="T25" s="60" t="s">
        <v>119</v>
      </c>
    </row>
    <row r="26" spans="1:1025" s="2" customFormat="1" ht="56.25" x14ac:dyDescent="0.2">
      <c r="A26" s="18" t="s">
        <v>46</v>
      </c>
      <c r="B26" s="19" t="s">
        <v>47</v>
      </c>
      <c r="C26" s="19" t="s">
        <v>30</v>
      </c>
      <c r="D26" s="7">
        <f t="shared" si="2"/>
        <v>108.84</v>
      </c>
      <c r="E26" s="7">
        <f>SUM(E27,E28,E29)</f>
        <v>0</v>
      </c>
      <c r="F26" s="7">
        <f t="shared" ref="F26:R26" si="9">SUM(F27,F28,F29)</f>
        <v>30.440366460000011</v>
      </c>
      <c r="G26" s="7">
        <f t="shared" si="9"/>
        <v>108.84</v>
      </c>
      <c r="H26" s="7">
        <f t="shared" si="9"/>
        <v>78.399633539999996</v>
      </c>
      <c r="I26" s="7">
        <f t="shared" si="9"/>
        <v>0</v>
      </c>
      <c r="J26" s="7">
        <f t="shared" si="9"/>
        <v>43.882591079999997</v>
      </c>
      <c r="K26" s="7">
        <f t="shared" si="9"/>
        <v>0</v>
      </c>
      <c r="L26" s="7">
        <f t="shared" si="9"/>
        <v>34.517042459999999</v>
      </c>
      <c r="M26" s="7">
        <f t="shared" si="9"/>
        <v>0</v>
      </c>
      <c r="N26" s="7">
        <f t="shared" si="9"/>
        <v>0</v>
      </c>
      <c r="O26" s="7">
        <f t="shared" si="9"/>
        <v>108.84</v>
      </c>
      <c r="P26" s="7">
        <f t="shared" si="9"/>
        <v>0</v>
      </c>
      <c r="Q26" s="7">
        <f t="shared" si="9"/>
        <v>30.440366460000011</v>
      </c>
      <c r="R26" s="7">
        <f t="shared" si="9"/>
        <v>-30.440366460000011</v>
      </c>
      <c r="S26" s="9" t="s">
        <v>31</v>
      </c>
      <c r="T26" s="61" t="s">
        <v>119</v>
      </c>
    </row>
    <row r="27" spans="1:1025" s="56" customFormat="1" ht="56.25" outlineLevel="1" x14ac:dyDescent="0.2">
      <c r="A27" s="18" t="s">
        <v>48</v>
      </c>
      <c r="B27" s="19" t="s">
        <v>49</v>
      </c>
      <c r="C27" s="19" t="s">
        <v>30</v>
      </c>
      <c r="D27" s="7">
        <f>SUM(G27)</f>
        <v>31.56</v>
      </c>
      <c r="E27" s="7">
        <v>0</v>
      </c>
      <c r="F27" s="7">
        <f t="shared" ref="F27" si="10">Q27</f>
        <v>-14.620761071999997</v>
      </c>
      <c r="G27" s="7">
        <f t="shared" ref="G27" si="11">SUM(I27,K27,M27,O27)</f>
        <v>31.56</v>
      </c>
      <c r="H27" s="7">
        <f t="shared" ref="H27" si="12">SUM(J27,L27,N27,P27)</f>
        <v>46.180761071999996</v>
      </c>
      <c r="I27" s="55">
        <v>0</v>
      </c>
      <c r="J27" s="7">
        <f>18.77148273*1.2</f>
        <v>22.525779275999998</v>
      </c>
      <c r="K27" s="55">
        <v>0</v>
      </c>
      <c r="L27" s="7">
        <f>19.71248483*1.2</f>
        <v>23.654981796000001</v>
      </c>
      <c r="M27" s="55">
        <v>0</v>
      </c>
      <c r="N27" s="7">
        <v>0</v>
      </c>
      <c r="O27" s="55">
        <v>31.56</v>
      </c>
      <c r="P27" s="7">
        <v>0</v>
      </c>
      <c r="Q27" s="7">
        <f t="shared" ref="Q27" si="13">G27-H27</f>
        <v>-14.620761071999997</v>
      </c>
      <c r="R27" s="7">
        <f t="shared" ref="R27" si="14">H27-G27</f>
        <v>14.620761071999997</v>
      </c>
      <c r="S27" s="9" t="s">
        <v>31</v>
      </c>
      <c r="T27" s="61" t="s">
        <v>119</v>
      </c>
      <c r="X27" s="57"/>
      <c r="AMK27" s="1"/>
    </row>
    <row r="28" spans="1:1025" s="56" customFormat="1" ht="56.25" x14ac:dyDescent="0.2">
      <c r="A28" s="18" t="s">
        <v>50</v>
      </c>
      <c r="B28" s="19" t="s">
        <v>51</v>
      </c>
      <c r="C28" s="19" t="s">
        <v>30</v>
      </c>
      <c r="D28" s="7">
        <f>SUM(G28)</f>
        <v>77.28</v>
      </c>
      <c r="E28" s="7">
        <v>0</v>
      </c>
      <c r="F28" s="7">
        <f t="shared" ref="F28" si="15">Q28</f>
        <v>54.870385932000005</v>
      </c>
      <c r="G28" s="7">
        <f t="shared" ref="G28" si="16">SUM(I28,K28,M28,O28)</f>
        <v>77.28</v>
      </c>
      <c r="H28" s="7">
        <f t="shared" ref="H28" si="17">SUM(J28,L28,N28,P28)</f>
        <v>22.409614068</v>
      </c>
      <c r="I28" s="7">
        <v>0</v>
      </c>
      <c r="J28" s="7">
        <f>12.7381501*1.2</f>
        <v>15.28578012</v>
      </c>
      <c r="K28" s="7">
        <v>0</v>
      </c>
      <c r="L28" s="7">
        <f>5.93652829*1.2</f>
        <v>7.1238339479999997</v>
      </c>
      <c r="M28" s="7">
        <v>0</v>
      </c>
      <c r="N28" s="7">
        <v>0</v>
      </c>
      <c r="O28" s="7">
        <v>77.28</v>
      </c>
      <c r="P28" s="7">
        <v>0</v>
      </c>
      <c r="Q28" s="7">
        <f t="shared" ref="Q28" si="18">G28-H28</f>
        <v>54.870385932000005</v>
      </c>
      <c r="R28" s="7">
        <f t="shared" ref="R28" si="19">H28-G28</f>
        <v>-54.870385932000005</v>
      </c>
      <c r="S28" s="9" t="s">
        <v>31</v>
      </c>
      <c r="T28" s="61" t="s">
        <v>119</v>
      </c>
      <c r="X28" s="49"/>
      <c r="Z28" s="58"/>
      <c r="AMK28" s="1"/>
    </row>
    <row r="29" spans="1:1025" s="56" customFormat="1" ht="56.25" outlineLevel="1" x14ac:dyDescent="0.2">
      <c r="A29" s="18" t="s">
        <v>52</v>
      </c>
      <c r="B29" s="19" t="s">
        <v>53</v>
      </c>
      <c r="C29" s="19" t="s">
        <v>30</v>
      </c>
      <c r="D29" s="7">
        <f>SUM(G29)</f>
        <v>0</v>
      </c>
      <c r="E29" s="7">
        <v>0</v>
      </c>
      <c r="F29" s="7">
        <f t="shared" ref="F29" si="20">Q29</f>
        <v>-9.8092584000000009</v>
      </c>
      <c r="G29" s="7">
        <f t="shared" ref="G29" si="21">SUM(I29,K29,M29,O29)</f>
        <v>0</v>
      </c>
      <c r="H29" s="7">
        <f t="shared" ref="H29" si="22">SUM(J29,L29,N29,P29)</f>
        <v>9.8092584000000009</v>
      </c>
      <c r="I29" s="7">
        <v>0</v>
      </c>
      <c r="J29" s="7">
        <f>5.05919307*1.2</f>
        <v>6.0710316840000003</v>
      </c>
      <c r="K29" s="7">
        <v>0</v>
      </c>
      <c r="L29" s="7">
        <f>3.11518893*1.2</f>
        <v>3.7382267159999998</v>
      </c>
      <c r="M29" s="7">
        <v>0</v>
      </c>
      <c r="N29" s="7">
        <v>0</v>
      </c>
      <c r="O29" s="7">
        <v>0</v>
      </c>
      <c r="P29" s="7">
        <v>0</v>
      </c>
      <c r="Q29" s="7">
        <f t="shared" ref="Q29" si="23">G29-H29</f>
        <v>-9.8092584000000009</v>
      </c>
      <c r="R29" s="7">
        <f t="shared" ref="R29" si="24">H29-G29</f>
        <v>9.8092584000000009</v>
      </c>
      <c r="S29" s="9" t="s">
        <v>31</v>
      </c>
      <c r="T29" s="61" t="s">
        <v>119</v>
      </c>
      <c r="Z29" s="57"/>
      <c r="AMK29" s="1"/>
    </row>
    <row r="30" spans="1:1025" s="39" customFormat="1" ht="36.950000000000003" customHeight="1" outlineLevel="1" x14ac:dyDescent="0.25">
      <c r="A30" s="8" t="s">
        <v>54</v>
      </c>
      <c r="B30" s="5" t="s">
        <v>55</v>
      </c>
      <c r="C30" s="5" t="s">
        <v>30</v>
      </c>
      <c r="D30" s="37">
        <f t="shared" ref="D30:D97" si="25">SUM(G30)</f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8" t="s">
        <v>31</v>
      </c>
      <c r="T30" s="37" t="s">
        <v>31</v>
      </c>
      <c r="AMK30" s="40"/>
    </row>
    <row r="31" spans="1:1025" s="39" customFormat="1" ht="59.25" customHeight="1" outlineLevel="1" x14ac:dyDescent="0.25">
      <c r="A31" s="8" t="s">
        <v>56</v>
      </c>
      <c r="B31" s="5" t="s">
        <v>57</v>
      </c>
      <c r="C31" s="5" t="s">
        <v>30</v>
      </c>
      <c r="D31" s="37">
        <f t="shared" si="25"/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8" t="s">
        <v>31</v>
      </c>
      <c r="T31" s="37" t="s">
        <v>31</v>
      </c>
      <c r="AMK31" s="40"/>
    </row>
    <row r="32" spans="1:1025" s="39" customFormat="1" ht="36.75" customHeight="1" outlineLevel="1" x14ac:dyDescent="0.25">
      <c r="A32" s="8" t="s">
        <v>58</v>
      </c>
      <c r="B32" s="5" t="s">
        <v>59</v>
      </c>
      <c r="C32" s="5" t="s">
        <v>30</v>
      </c>
      <c r="D32" s="37">
        <f t="shared" si="25"/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8" t="s">
        <v>31</v>
      </c>
      <c r="T32" s="37" t="s">
        <v>31</v>
      </c>
      <c r="AMK32" s="40"/>
    </row>
    <row r="33" spans="1:1025" s="39" customFormat="1" ht="39" customHeight="1" outlineLevel="1" x14ac:dyDescent="0.25">
      <c r="A33" s="8" t="s">
        <v>60</v>
      </c>
      <c r="B33" s="5" t="s">
        <v>61</v>
      </c>
      <c r="C33" s="5" t="s">
        <v>30</v>
      </c>
      <c r="D33" s="37">
        <f t="shared" si="25"/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8" t="s">
        <v>31</v>
      </c>
      <c r="T33" s="37" t="s">
        <v>31</v>
      </c>
      <c r="AMK33" s="40"/>
    </row>
    <row r="34" spans="1:1025" s="39" customFormat="1" ht="36.75" customHeight="1" outlineLevel="1" x14ac:dyDescent="0.25">
      <c r="A34" s="8" t="s">
        <v>62</v>
      </c>
      <c r="B34" s="5" t="s">
        <v>63</v>
      </c>
      <c r="C34" s="5" t="s">
        <v>30</v>
      </c>
      <c r="D34" s="37">
        <f t="shared" si="25"/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8" t="s">
        <v>31</v>
      </c>
      <c r="T34" s="37" t="s">
        <v>31</v>
      </c>
      <c r="AMK34" s="40"/>
    </row>
    <row r="35" spans="1:1025" s="39" customFormat="1" ht="33" customHeight="1" outlineLevel="1" x14ac:dyDescent="0.25">
      <c r="A35" s="8" t="s">
        <v>65</v>
      </c>
      <c r="B35" s="5" t="s">
        <v>63</v>
      </c>
      <c r="C35" s="5" t="s">
        <v>30</v>
      </c>
      <c r="D35" s="37">
        <f t="shared" si="25"/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8" t="s">
        <v>31</v>
      </c>
      <c r="T35" s="37" t="s">
        <v>31</v>
      </c>
      <c r="AMK35" s="40"/>
    </row>
    <row r="36" spans="1:1025" s="54" customFormat="1" ht="76.5" x14ac:dyDescent="0.2">
      <c r="A36" s="8" t="s">
        <v>65</v>
      </c>
      <c r="B36" s="53" t="s">
        <v>64</v>
      </c>
      <c r="C36" s="5" t="s">
        <v>30</v>
      </c>
      <c r="D36" s="37">
        <f t="shared" si="25"/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8" t="s">
        <v>31</v>
      </c>
      <c r="T36" s="37" t="s">
        <v>31</v>
      </c>
    </row>
    <row r="37" spans="1:1025" s="42" customFormat="1" ht="76.5" x14ac:dyDescent="0.2">
      <c r="A37" s="8" t="s">
        <v>65</v>
      </c>
      <c r="B37" s="5" t="s">
        <v>66</v>
      </c>
      <c r="C37" s="5" t="s">
        <v>30</v>
      </c>
      <c r="D37" s="37">
        <f t="shared" si="25"/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8" t="s">
        <v>31</v>
      </c>
      <c r="T37" s="37" t="s">
        <v>31</v>
      </c>
    </row>
    <row r="38" spans="1:1025" s="42" customFormat="1" ht="51.75" customHeight="1" outlineLevel="1" x14ac:dyDescent="0.2">
      <c r="A38" s="8" t="s">
        <v>67</v>
      </c>
      <c r="B38" s="5" t="s">
        <v>68</v>
      </c>
      <c r="C38" s="5" t="s">
        <v>30</v>
      </c>
      <c r="D38" s="37">
        <f t="shared" si="25"/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8" t="s">
        <v>31</v>
      </c>
      <c r="T38" s="37" t="s">
        <v>31</v>
      </c>
    </row>
    <row r="39" spans="1:1025" s="39" customFormat="1" ht="57" customHeight="1" x14ac:dyDescent="0.25">
      <c r="A39" s="8" t="s">
        <v>69</v>
      </c>
      <c r="B39" s="5" t="s">
        <v>70</v>
      </c>
      <c r="C39" s="5" t="s">
        <v>30</v>
      </c>
      <c r="D39" s="37">
        <f t="shared" si="25"/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8" t="s">
        <v>31</v>
      </c>
      <c r="T39" s="37" t="s">
        <v>31</v>
      </c>
      <c r="AMK39" s="40"/>
    </row>
    <row r="40" spans="1:1025" s="45" customFormat="1" ht="39.75" customHeight="1" x14ac:dyDescent="0.25">
      <c r="A40" s="8" t="s">
        <v>71</v>
      </c>
      <c r="B40" s="5" t="s">
        <v>72</v>
      </c>
      <c r="C40" s="5" t="s">
        <v>30</v>
      </c>
      <c r="D40" s="37">
        <f t="shared" si="25"/>
        <v>299.40204180440003</v>
      </c>
      <c r="E40" s="37">
        <f t="shared" ref="E40:R40" si="26">SUM(E41,E65,E91,E106)</f>
        <v>0</v>
      </c>
      <c r="F40" s="37">
        <f t="shared" si="26"/>
        <v>292.52765646440002</v>
      </c>
      <c r="G40" s="37">
        <f t="shared" si="26"/>
        <v>299.40204180440003</v>
      </c>
      <c r="H40" s="37">
        <f t="shared" si="26"/>
        <v>6.8743853399999999</v>
      </c>
      <c r="I40" s="37">
        <f t="shared" si="26"/>
        <v>0</v>
      </c>
      <c r="J40" s="37">
        <f t="shared" si="26"/>
        <v>0.90887422799999995</v>
      </c>
      <c r="K40" s="37">
        <f t="shared" si="26"/>
        <v>0</v>
      </c>
      <c r="L40" s="37">
        <f t="shared" si="26"/>
        <v>5.9655111119999997</v>
      </c>
      <c r="M40" s="37">
        <f t="shared" si="26"/>
        <v>0</v>
      </c>
      <c r="N40" s="37">
        <f t="shared" si="26"/>
        <v>0</v>
      </c>
      <c r="O40" s="37">
        <f t="shared" si="26"/>
        <v>299.40204180440003</v>
      </c>
      <c r="P40" s="37">
        <f t="shared" si="26"/>
        <v>0</v>
      </c>
      <c r="Q40" s="37">
        <f t="shared" si="26"/>
        <v>292.52765646440002</v>
      </c>
      <c r="R40" s="37">
        <f t="shared" si="26"/>
        <v>-292.52765646440002</v>
      </c>
      <c r="S40" s="38" t="s">
        <v>31</v>
      </c>
      <c r="T40" s="37" t="s">
        <v>31</v>
      </c>
      <c r="AMK40" s="44"/>
    </row>
    <row r="41" spans="1:1025" s="39" customFormat="1" ht="58.5" customHeight="1" x14ac:dyDescent="0.25">
      <c r="A41" s="8" t="s">
        <v>73</v>
      </c>
      <c r="B41" s="5" t="s">
        <v>74</v>
      </c>
      <c r="C41" s="5" t="s">
        <v>30</v>
      </c>
      <c r="D41" s="37">
        <f t="shared" si="25"/>
        <v>110.8747796004</v>
      </c>
      <c r="E41" s="37">
        <f t="shared" ref="E41:R41" si="27">E42</f>
        <v>0</v>
      </c>
      <c r="F41" s="37">
        <f t="shared" si="27"/>
        <v>105.7655667324</v>
      </c>
      <c r="G41" s="37">
        <f t="shared" si="27"/>
        <v>110.8747796004</v>
      </c>
      <c r="H41" s="37">
        <f t="shared" si="27"/>
        <v>5.1092128680000002</v>
      </c>
      <c r="I41" s="37">
        <f t="shared" si="27"/>
        <v>0</v>
      </c>
      <c r="J41" s="37">
        <f t="shared" si="27"/>
        <v>0.90887422799999995</v>
      </c>
      <c r="K41" s="37">
        <f t="shared" si="27"/>
        <v>0</v>
      </c>
      <c r="L41" s="37">
        <f t="shared" si="27"/>
        <v>4.20033864</v>
      </c>
      <c r="M41" s="37">
        <f t="shared" si="27"/>
        <v>0</v>
      </c>
      <c r="N41" s="37">
        <f t="shared" si="27"/>
        <v>0</v>
      </c>
      <c r="O41" s="37">
        <f t="shared" si="27"/>
        <v>110.8747796004</v>
      </c>
      <c r="P41" s="37">
        <f t="shared" si="27"/>
        <v>0</v>
      </c>
      <c r="Q41" s="37">
        <f t="shared" si="27"/>
        <v>105.7655667324</v>
      </c>
      <c r="R41" s="37">
        <f t="shared" si="27"/>
        <v>-105.7655667324</v>
      </c>
      <c r="S41" s="38" t="s">
        <v>31</v>
      </c>
      <c r="T41" s="37" t="s">
        <v>31</v>
      </c>
      <c r="AMK41" s="40"/>
    </row>
    <row r="42" spans="1:1025" s="39" customFormat="1" ht="25.5" x14ac:dyDescent="0.25">
      <c r="A42" s="8" t="s">
        <v>75</v>
      </c>
      <c r="B42" s="5" t="s">
        <v>76</v>
      </c>
      <c r="C42" s="5" t="s">
        <v>30</v>
      </c>
      <c r="D42" s="37">
        <f t="shared" si="25"/>
        <v>110.8747796004</v>
      </c>
      <c r="E42" s="37">
        <f t="shared" ref="E42:R42" si="28">E43</f>
        <v>0</v>
      </c>
      <c r="F42" s="37">
        <f t="shared" si="28"/>
        <v>105.7655667324</v>
      </c>
      <c r="G42" s="37">
        <f t="shared" si="28"/>
        <v>110.8747796004</v>
      </c>
      <c r="H42" s="37">
        <f t="shared" si="28"/>
        <v>5.1092128680000002</v>
      </c>
      <c r="I42" s="37">
        <f t="shared" si="28"/>
        <v>0</v>
      </c>
      <c r="J42" s="37">
        <f t="shared" si="28"/>
        <v>0.90887422799999995</v>
      </c>
      <c r="K42" s="37">
        <f t="shared" si="28"/>
        <v>0</v>
      </c>
      <c r="L42" s="37">
        <f t="shared" si="28"/>
        <v>4.20033864</v>
      </c>
      <c r="M42" s="37">
        <f t="shared" si="28"/>
        <v>0</v>
      </c>
      <c r="N42" s="37">
        <f t="shared" si="28"/>
        <v>0</v>
      </c>
      <c r="O42" s="37">
        <f t="shared" si="28"/>
        <v>110.8747796004</v>
      </c>
      <c r="P42" s="37">
        <f t="shared" si="28"/>
        <v>0</v>
      </c>
      <c r="Q42" s="37">
        <f t="shared" si="28"/>
        <v>105.7655667324</v>
      </c>
      <c r="R42" s="37">
        <f t="shared" si="28"/>
        <v>-105.7655667324</v>
      </c>
      <c r="S42" s="38" t="s">
        <v>31</v>
      </c>
      <c r="T42" s="37" t="s">
        <v>31</v>
      </c>
      <c r="AMK42" s="40"/>
    </row>
    <row r="43" spans="1:1025" s="39" customFormat="1" ht="47.25" customHeight="1" x14ac:dyDescent="0.25">
      <c r="A43" s="8" t="s">
        <v>77</v>
      </c>
      <c r="B43" s="5" t="s">
        <v>78</v>
      </c>
      <c r="C43" s="5" t="s">
        <v>30</v>
      </c>
      <c r="D43" s="37">
        <f t="shared" si="25"/>
        <v>110.8747796004</v>
      </c>
      <c r="E43" s="37">
        <f t="shared" ref="E43:R43" si="29">SUM(E44,E58,E61)</f>
        <v>0</v>
      </c>
      <c r="F43" s="37">
        <f t="shared" si="29"/>
        <v>105.7655667324</v>
      </c>
      <c r="G43" s="37">
        <f t="shared" si="29"/>
        <v>110.8747796004</v>
      </c>
      <c r="H43" s="37">
        <f t="shared" si="29"/>
        <v>5.1092128680000002</v>
      </c>
      <c r="I43" s="37">
        <f t="shared" si="29"/>
        <v>0</v>
      </c>
      <c r="J43" s="37">
        <f t="shared" si="29"/>
        <v>0.90887422799999995</v>
      </c>
      <c r="K43" s="37">
        <f t="shared" si="29"/>
        <v>0</v>
      </c>
      <c r="L43" s="37">
        <f t="shared" si="29"/>
        <v>4.20033864</v>
      </c>
      <c r="M43" s="37">
        <f t="shared" si="29"/>
        <v>0</v>
      </c>
      <c r="N43" s="37">
        <f t="shared" si="29"/>
        <v>0</v>
      </c>
      <c r="O43" s="37">
        <f t="shared" si="29"/>
        <v>110.8747796004</v>
      </c>
      <c r="P43" s="37">
        <f t="shared" si="29"/>
        <v>0</v>
      </c>
      <c r="Q43" s="37">
        <f t="shared" si="29"/>
        <v>105.7655667324</v>
      </c>
      <c r="R43" s="37">
        <f t="shared" si="29"/>
        <v>-105.7655667324</v>
      </c>
      <c r="S43" s="38" t="s">
        <v>31</v>
      </c>
      <c r="T43" s="37" t="s">
        <v>31</v>
      </c>
      <c r="AMK43" s="40"/>
    </row>
    <row r="44" spans="1:1025" s="39" customFormat="1" ht="15.75" x14ac:dyDescent="0.25">
      <c r="A44" s="8" t="s">
        <v>122</v>
      </c>
      <c r="B44" s="5" t="s">
        <v>123</v>
      </c>
      <c r="C44" s="5" t="s">
        <v>30</v>
      </c>
      <c r="D44" s="37">
        <f t="shared" si="25"/>
        <v>99.400217660400003</v>
      </c>
      <c r="E44" s="37">
        <f t="shared" ref="E44:R44" si="30">SUM(E45:E57)</f>
        <v>0</v>
      </c>
      <c r="F44" s="37">
        <f t="shared" si="30"/>
        <v>94.291004792400003</v>
      </c>
      <c r="G44" s="37">
        <f t="shared" si="30"/>
        <v>99.400217660400003</v>
      </c>
      <c r="H44" s="37">
        <f t="shared" si="30"/>
        <v>5.1092128680000002</v>
      </c>
      <c r="I44" s="37">
        <f t="shared" si="30"/>
        <v>0</v>
      </c>
      <c r="J44" s="37">
        <f t="shared" si="30"/>
        <v>0.90887422799999995</v>
      </c>
      <c r="K44" s="37">
        <f t="shared" si="30"/>
        <v>0</v>
      </c>
      <c r="L44" s="37">
        <f t="shared" si="30"/>
        <v>4.20033864</v>
      </c>
      <c r="M44" s="37">
        <f t="shared" si="30"/>
        <v>0</v>
      </c>
      <c r="N44" s="37">
        <f t="shared" si="30"/>
        <v>0</v>
      </c>
      <c r="O44" s="37">
        <f t="shared" si="30"/>
        <v>99.400217660400003</v>
      </c>
      <c r="P44" s="37">
        <f t="shared" si="30"/>
        <v>0</v>
      </c>
      <c r="Q44" s="37">
        <f t="shared" si="30"/>
        <v>94.291004792400003</v>
      </c>
      <c r="R44" s="37">
        <f t="shared" si="30"/>
        <v>-94.291004792400003</v>
      </c>
      <c r="S44" s="38" t="s">
        <v>31</v>
      </c>
      <c r="T44" s="37" t="s">
        <v>31</v>
      </c>
      <c r="AMK44" s="40"/>
    </row>
    <row r="45" spans="1:1025" ht="51" x14ac:dyDescent="0.2">
      <c r="A45" s="62" t="s">
        <v>122</v>
      </c>
      <c r="B45" s="24" t="s">
        <v>124</v>
      </c>
      <c r="C45" s="25" t="s">
        <v>139</v>
      </c>
      <c r="D45" s="7">
        <f t="shared" si="25"/>
        <v>81.167999999999992</v>
      </c>
      <c r="E45" s="7">
        <v>0</v>
      </c>
      <c r="F45" s="7">
        <f>Q45</f>
        <v>81.167999999999992</v>
      </c>
      <c r="G45" s="7">
        <f>SUM(I45,K45,M45,O45)</f>
        <v>81.167999999999992</v>
      </c>
      <c r="H45" s="7">
        <f>SUM(J45,L45,N45,P45)</f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41">
        <v>81.167999999999992</v>
      </c>
      <c r="P45" s="7">
        <v>0</v>
      </c>
      <c r="Q45" s="7">
        <f>G45-H45</f>
        <v>81.167999999999992</v>
      </c>
      <c r="R45" s="7">
        <f>H45-G45</f>
        <v>-81.167999999999992</v>
      </c>
      <c r="S45" s="9" t="s">
        <v>31</v>
      </c>
      <c r="T45" s="7" t="s">
        <v>31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38.25" x14ac:dyDescent="0.2">
      <c r="A46" s="62" t="s">
        <v>122</v>
      </c>
      <c r="B46" s="26" t="s">
        <v>125</v>
      </c>
      <c r="C46" s="25" t="s">
        <v>140</v>
      </c>
      <c r="D46" s="7">
        <f t="shared" si="25"/>
        <v>1.3919999999999999</v>
      </c>
      <c r="E46" s="7">
        <v>0</v>
      </c>
      <c r="F46" s="7">
        <f t="shared" ref="F46:F57" si="31">Q46</f>
        <v>0.13718336399999997</v>
      </c>
      <c r="G46" s="7">
        <f t="shared" ref="G46:G57" si="32">SUM(I46,K46,M46,O46)</f>
        <v>1.3919999999999999</v>
      </c>
      <c r="H46" s="7">
        <f t="shared" ref="H46:H57" si="33">SUM(J46,L46,N46,P46)</f>
        <v>1.2548166359999999</v>
      </c>
      <c r="I46" s="7">
        <v>0</v>
      </c>
      <c r="J46" s="7">
        <v>0</v>
      </c>
      <c r="K46" s="7">
        <v>0</v>
      </c>
      <c r="L46" s="7">
        <f>1.04568053*1.2</f>
        <v>1.2548166359999999</v>
      </c>
      <c r="M46" s="7">
        <v>0</v>
      </c>
      <c r="N46" s="7">
        <v>0</v>
      </c>
      <c r="O46" s="41">
        <v>1.3919999999999999</v>
      </c>
      <c r="P46" s="7">
        <v>0</v>
      </c>
      <c r="Q46" s="7">
        <f t="shared" ref="Q46:Q57" si="34">G46-H46</f>
        <v>0.13718336399999997</v>
      </c>
      <c r="R46" s="7">
        <f t="shared" ref="R46:R57" si="35">H46-G46</f>
        <v>-0.13718336399999997</v>
      </c>
      <c r="S46" s="9" t="s">
        <v>31</v>
      </c>
      <c r="T46" s="7" t="s">
        <v>31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38.25" x14ac:dyDescent="0.2">
      <c r="A47" s="18" t="s">
        <v>122</v>
      </c>
      <c r="B47" s="27" t="s">
        <v>126</v>
      </c>
      <c r="C47" s="25" t="s">
        <v>141</v>
      </c>
      <c r="D47" s="7">
        <f t="shared" si="25"/>
        <v>0.40800000000000003</v>
      </c>
      <c r="E47" s="7">
        <v>0</v>
      </c>
      <c r="F47" s="7">
        <f t="shared" si="31"/>
        <v>7.3022220000000082E-2</v>
      </c>
      <c r="G47" s="7">
        <f t="shared" si="32"/>
        <v>0.40800000000000003</v>
      </c>
      <c r="H47" s="7">
        <f t="shared" si="33"/>
        <v>0.33497777999999995</v>
      </c>
      <c r="I47" s="6">
        <v>0</v>
      </c>
      <c r="J47" s="7">
        <f>0.27914815*1.2</f>
        <v>0.33497777999999995</v>
      </c>
      <c r="K47" s="7">
        <v>0</v>
      </c>
      <c r="L47" s="7">
        <v>0</v>
      </c>
      <c r="M47" s="7">
        <v>0</v>
      </c>
      <c r="N47" s="7">
        <v>0</v>
      </c>
      <c r="O47" s="41">
        <v>0.40800000000000003</v>
      </c>
      <c r="P47" s="7">
        <v>0</v>
      </c>
      <c r="Q47" s="7">
        <f t="shared" si="34"/>
        <v>7.3022220000000082E-2</v>
      </c>
      <c r="R47" s="7">
        <f t="shared" si="35"/>
        <v>-7.3022220000000082E-2</v>
      </c>
      <c r="S47" s="9" t="s">
        <v>31</v>
      </c>
      <c r="T47" s="7" t="s">
        <v>31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48.75" customHeight="1" x14ac:dyDescent="0.2">
      <c r="A48" s="18" t="s">
        <v>122</v>
      </c>
      <c r="B48" s="27" t="s">
        <v>127</v>
      </c>
      <c r="C48" s="25" t="s">
        <v>142</v>
      </c>
      <c r="D48" s="7">
        <f t="shared" si="25"/>
        <v>0.39600000000000002</v>
      </c>
      <c r="E48" s="7">
        <v>0</v>
      </c>
      <c r="F48" s="7">
        <f t="shared" si="31"/>
        <v>-5.9837987999999953E-2</v>
      </c>
      <c r="G48" s="7">
        <f t="shared" si="32"/>
        <v>0.39600000000000002</v>
      </c>
      <c r="H48" s="7">
        <f t="shared" si="33"/>
        <v>0.45583798799999997</v>
      </c>
      <c r="I48" s="6">
        <v>0</v>
      </c>
      <c r="J48" s="7">
        <v>0</v>
      </c>
      <c r="K48" s="7">
        <v>0</v>
      </c>
      <c r="L48" s="7">
        <f>0.37986499*1.2</f>
        <v>0.45583798799999997</v>
      </c>
      <c r="M48" s="7">
        <v>0</v>
      </c>
      <c r="N48" s="7">
        <v>0</v>
      </c>
      <c r="O48" s="41">
        <v>0.39600000000000002</v>
      </c>
      <c r="P48" s="7">
        <v>0</v>
      </c>
      <c r="Q48" s="7">
        <f t="shared" si="34"/>
        <v>-5.9837987999999953E-2</v>
      </c>
      <c r="R48" s="7">
        <f t="shared" si="35"/>
        <v>5.9837987999999953E-2</v>
      </c>
      <c r="S48" s="9" t="s">
        <v>31</v>
      </c>
      <c r="T48" s="7" t="s">
        <v>31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38.25" x14ac:dyDescent="0.2">
      <c r="A49" s="18" t="s">
        <v>122</v>
      </c>
      <c r="B49" s="27" t="s">
        <v>128</v>
      </c>
      <c r="C49" s="25" t="s">
        <v>143</v>
      </c>
      <c r="D49" s="7">
        <f t="shared" si="25"/>
        <v>0.99719999999999986</v>
      </c>
      <c r="E49" s="7">
        <v>0</v>
      </c>
      <c r="F49" s="7">
        <f t="shared" si="31"/>
        <v>4.1895407999999912E-2</v>
      </c>
      <c r="G49" s="7">
        <f t="shared" si="32"/>
        <v>0.99719999999999986</v>
      </c>
      <c r="H49" s="7">
        <f t="shared" si="33"/>
        <v>0.95530459199999995</v>
      </c>
      <c r="I49" s="6">
        <v>0</v>
      </c>
      <c r="J49" s="7">
        <v>0</v>
      </c>
      <c r="K49" s="7">
        <v>0</v>
      </c>
      <c r="L49" s="7">
        <f>0.79608716*1.2</f>
        <v>0.95530459199999995</v>
      </c>
      <c r="M49" s="7">
        <v>0</v>
      </c>
      <c r="N49" s="7">
        <v>0</v>
      </c>
      <c r="O49" s="41">
        <v>0.99719999999999986</v>
      </c>
      <c r="P49" s="7">
        <v>0</v>
      </c>
      <c r="Q49" s="7">
        <f t="shared" si="34"/>
        <v>4.1895407999999912E-2</v>
      </c>
      <c r="R49" s="7">
        <f t="shared" si="35"/>
        <v>-4.1895407999999912E-2</v>
      </c>
      <c r="S49" s="9" t="s">
        <v>31</v>
      </c>
      <c r="T49" s="7" t="s">
        <v>31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46.5" customHeight="1" x14ac:dyDescent="0.2">
      <c r="A50" s="18" t="s">
        <v>122</v>
      </c>
      <c r="B50" s="27" t="s">
        <v>129</v>
      </c>
      <c r="C50" s="25" t="s">
        <v>144</v>
      </c>
      <c r="D50" s="7">
        <f t="shared" si="25"/>
        <v>1.3535999999999999</v>
      </c>
      <c r="E50" s="7">
        <v>0</v>
      </c>
      <c r="F50" s="7">
        <f t="shared" si="31"/>
        <v>1.3535999999999999</v>
      </c>
      <c r="G50" s="7">
        <f t="shared" si="32"/>
        <v>1.3535999999999999</v>
      </c>
      <c r="H50" s="7">
        <f t="shared" si="33"/>
        <v>0</v>
      </c>
      <c r="I50" s="6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41">
        <v>1.3535999999999999</v>
      </c>
      <c r="P50" s="7">
        <v>0</v>
      </c>
      <c r="Q50" s="7">
        <f t="shared" si="34"/>
        <v>1.3535999999999999</v>
      </c>
      <c r="R50" s="7">
        <f t="shared" si="35"/>
        <v>-1.3535999999999999</v>
      </c>
      <c r="S50" s="9" t="s">
        <v>31</v>
      </c>
      <c r="T50" s="7" t="s">
        <v>31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48" customHeight="1" x14ac:dyDescent="0.2">
      <c r="A51" s="18" t="s">
        <v>122</v>
      </c>
      <c r="B51" s="27" t="s">
        <v>130</v>
      </c>
      <c r="C51" s="25" t="s">
        <v>145</v>
      </c>
      <c r="D51" s="7">
        <f t="shared" si="25"/>
        <v>1.3535999999999999</v>
      </c>
      <c r="E51" s="7">
        <v>0</v>
      </c>
      <c r="F51" s="7">
        <f t="shared" si="31"/>
        <v>-0.18077942400000024</v>
      </c>
      <c r="G51" s="7">
        <f t="shared" si="32"/>
        <v>1.3535999999999999</v>
      </c>
      <c r="H51" s="7">
        <f t="shared" si="33"/>
        <v>1.5343794240000002</v>
      </c>
      <c r="I51" s="6">
        <v>0</v>
      </c>
      <c r="J51" s="7">
        <v>0</v>
      </c>
      <c r="K51" s="7">
        <v>0</v>
      </c>
      <c r="L51" s="7">
        <f>1.27864952*1.2</f>
        <v>1.5343794240000002</v>
      </c>
      <c r="M51" s="7">
        <v>0</v>
      </c>
      <c r="N51" s="7">
        <v>0</v>
      </c>
      <c r="O51" s="41">
        <v>1.3535999999999999</v>
      </c>
      <c r="P51" s="7">
        <v>0</v>
      </c>
      <c r="Q51" s="7">
        <f t="shared" si="34"/>
        <v>-0.18077942400000024</v>
      </c>
      <c r="R51" s="7">
        <f t="shared" si="35"/>
        <v>0.18077942400000024</v>
      </c>
      <c r="S51" s="9" t="s">
        <v>31</v>
      </c>
      <c r="T51" s="7" t="s">
        <v>31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48.75" customHeight="1" x14ac:dyDescent="0.2">
      <c r="A52" s="18" t="s">
        <v>122</v>
      </c>
      <c r="B52" s="27" t="s">
        <v>131</v>
      </c>
      <c r="C52" s="28" t="s">
        <v>146</v>
      </c>
      <c r="D52" s="7">
        <f t="shared" si="25"/>
        <v>1.482</v>
      </c>
      <c r="E52" s="7">
        <v>0</v>
      </c>
      <c r="F52" s="7">
        <f t="shared" si="31"/>
        <v>1.482</v>
      </c>
      <c r="G52" s="7">
        <f t="shared" si="32"/>
        <v>1.482</v>
      </c>
      <c r="H52" s="7">
        <f t="shared" si="33"/>
        <v>0</v>
      </c>
      <c r="I52" s="6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41">
        <v>1.482</v>
      </c>
      <c r="P52" s="7">
        <v>0</v>
      </c>
      <c r="Q52" s="7">
        <f t="shared" si="34"/>
        <v>1.482</v>
      </c>
      <c r="R52" s="7">
        <f t="shared" si="35"/>
        <v>-1.482</v>
      </c>
      <c r="S52" s="9" t="s">
        <v>31</v>
      </c>
      <c r="T52" s="7" t="s">
        <v>31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48.75" customHeight="1" x14ac:dyDescent="0.2">
      <c r="A53" s="18" t="s">
        <v>122</v>
      </c>
      <c r="B53" s="29" t="s">
        <v>132</v>
      </c>
      <c r="C53" s="25" t="s">
        <v>147</v>
      </c>
      <c r="D53" s="7">
        <f t="shared" si="25"/>
        <v>3.8891999999999998</v>
      </c>
      <c r="E53" s="7">
        <v>0</v>
      </c>
      <c r="F53" s="7">
        <f t="shared" si="31"/>
        <v>3.8891999999999998</v>
      </c>
      <c r="G53" s="7">
        <f t="shared" si="32"/>
        <v>3.8891999999999998</v>
      </c>
      <c r="H53" s="7">
        <f t="shared" si="33"/>
        <v>0</v>
      </c>
      <c r="I53" s="6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41">
        <v>3.8891999999999998</v>
      </c>
      <c r="P53" s="7">
        <v>0</v>
      </c>
      <c r="Q53" s="7">
        <f t="shared" si="34"/>
        <v>3.8891999999999998</v>
      </c>
      <c r="R53" s="7">
        <f t="shared" si="35"/>
        <v>-3.8891999999999998</v>
      </c>
      <c r="S53" s="9" t="s">
        <v>31</v>
      </c>
      <c r="T53" s="7" t="s">
        <v>31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89.25" x14ac:dyDescent="0.2">
      <c r="A54" s="18" t="s">
        <v>122</v>
      </c>
      <c r="B54" s="29" t="s">
        <v>133</v>
      </c>
      <c r="C54" s="25" t="s">
        <v>148</v>
      </c>
      <c r="D54" s="7">
        <f t="shared" si="25"/>
        <v>0.23461766039999998</v>
      </c>
      <c r="E54" s="7">
        <v>0</v>
      </c>
      <c r="F54" s="7">
        <f t="shared" si="31"/>
        <v>0.23461766039999998</v>
      </c>
      <c r="G54" s="7">
        <f t="shared" si="32"/>
        <v>0.23461766039999998</v>
      </c>
      <c r="H54" s="7">
        <f t="shared" si="33"/>
        <v>0</v>
      </c>
      <c r="I54" s="6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41">
        <v>0.23461766039999998</v>
      </c>
      <c r="P54" s="7">
        <v>0</v>
      </c>
      <c r="Q54" s="7">
        <f t="shared" si="34"/>
        <v>0.23461766039999998</v>
      </c>
      <c r="R54" s="7">
        <f t="shared" si="35"/>
        <v>-0.23461766039999998</v>
      </c>
      <c r="S54" s="9" t="s">
        <v>31</v>
      </c>
      <c r="T54" s="7" t="s">
        <v>31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ht="51" x14ac:dyDescent="0.2">
      <c r="A55" s="18" t="s">
        <v>122</v>
      </c>
      <c r="B55" s="29" t="s">
        <v>134</v>
      </c>
      <c r="C55" s="25" t="s">
        <v>149</v>
      </c>
      <c r="D55" s="7">
        <f t="shared" si="25"/>
        <v>2.6652</v>
      </c>
      <c r="E55" s="7">
        <v>0</v>
      </c>
      <c r="F55" s="7">
        <f t="shared" si="31"/>
        <v>2.6652</v>
      </c>
      <c r="G55" s="7">
        <f t="shared" si="32"/>
        <v>2.6652</v>
      </c>
      <c r="H55" s="7">
        <f t="shared" si="33"/>
        <v>0</v>
      </c>
      <c r="I55" s="6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41">
        <v>2.6652</v>
      </c>
      <c r="P55" s="7">
        <v>0</v>
      </c>
      <c r="Q55" s="7">
        <f t="shared" si="34"/>
        <v>2.6652</v>
      </c>
      <c r="R55" s="7">
        <f t="shared" si="35"/>
        <v>-2.6652</v>
      </c>
      <c r="S55" s="9" t="s">
        <v>31</v>
      </c>
      <c r="T55" s="7" t="s">
        <v>31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102" x14ac:dyDescent="0.2">
      <c r="A56" s="18" t="s">
        <v>122</v>
      </c>
      <c r="B56" s="30" t="s">
        <v>135</v>
      </c>
      <c r="C56" s="25" t="s">
        <v>150</v>
      </c>
      <c r="D56" s="7">
        <f t="shared" si="25"/>
        <v>0.31319999999999998</v>
      </c>
      <c r="E56" s="7">
        <v>0</v>
      </c>
      <c r="F56" s="7">
        <f t="shared" si="31"/>
        <v>-0.26069644799999997</v>
      </c>
      <c r="G56" s="7">
        <f t="shared" si="32"/>
        <v>0.31319999999999998</v>
      </c>
      <c r="H56" s="7">
        <f t="shared" si="33"/>
        <v>0.57389644799999995</v>
      </c>
      <c r="I56" s="6">
        <v>0</v>
      </c>
      <c r="J56" s="7">
        <f>0.47824704*1.2</f>
        <v>0.57389644799999995</v>
      </c>
      <c r="K56" s="7">
        <v>0</v>
      </c>
      <c r="L56" s="7">
        <v>0</v>
      </c>
      <c r="M56" s="7">
        <v>0</v>
      </c>
      <c r="N56" s="7">
        <v>0</v>
      </c>
      <c r="O56" s="41">
        <v>0.31319999999999998</v>
      </c>
      <c r="P56" s="7">
        <v>0</v>
      </c>
      <c r="Q56" s="7">
        <f t="shared" si="34"/>
        <v>-0.26069644799999997</v>
      </c>
      <c r="R56" s="7">
        <f t="shared" si="35"/>
        <v>0.26069644799999997</v>
      </c>
      <c r="S56" s="9" t="s">
        <v>31</v>
      </c>
      <c r="T56" s="7" t="s">
        <v>31</v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102" x14ac:dyDescent="0.2">
      <c r="A57" s="18" t="s">
        <v>122</v>
      </c>
      <c r="B57" s="29" t="s">
        <v>136</v>
      </c>
      <c r="C57" s="25" t="s">
        <v>151</v>
      </c>
      <c r="D57" s="7">
        <f t="shared" si="25"/>
        <v>3.7476000000000003</v>
      </c>
      <c r="E57" s="7">
        <v>0</v>
      </c>
      <c r="F57" s="7">
        <f t="shared" si="31"/>
        <v>3.7476000000000003</v>
      </c>
      <c r="G57" s="7">
        <f t="shared" si="32"/>
        <v>3.7476000000000003</v>
      </c>
      <c r="H57" s="7">
        <f t="shared" si="33"/>
        <v>0</v>
      </c>
      <c r="I57" s="6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41">
        <v>3.7476000000000003</v>
      </c>
      <c r="P57" s="7">
        <v>0</v>
      </c>
      <c r="Q57" s="7">
        <f t="shared" si="34"/>
        <v>3.7476000000000003</v>
      </c>
      <c r="R57" s="7">
        <f t="shared" si="35"/>
        <v>-3.7476000000000003</v>
      </c>
      <c r="S57" s="9" t="s">
        <v>31</v>
      </c>
      <c r="T57" s="7" t="s">
        <v>31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s="39" customFormat="1" ht="15.75" x14ac:dyDescent="0.25">
      <c r="A58" s="8" t="s">
        <v>138</v>
      </c>
      <c r="B58" s="5" t="s">
        <v>137</v>
      </c>
      <c r="C58" s="5" t="s">
        <v>30</v>
      </c>
      <c r="D58" s="7">
        <f t="shared" si="25"/>
        <v>3.5436000000000001</v>
      </c>
      <c r="E58" s="37">
        <f t="shared" ref="E58:R58" si="36">SUM(E59:E60)</f>
        <v>0</v>
      </c>
      <c r="F58" s="37">
        <f t="shared" si="36"/>
        <v>3.5436000000000001</v>
      </c>
      <c r="G58" s="37">
        <f t="shared" si="36"/>
        <v>3.5436000000000001</v>
      </c>
      <c r="H58" s="37">
        <f t="shared" si="36"/>
        <v>0</v>
      </c>
      <c r="I58" s="37">
        <f t="shared" si="36"/>
        <v>0</v>
      </c>
      <c r="J58" s="37">
        <f t="shared" si="36"/>
        <v>0</v>
      </c>
      <c r="K58" s="37">
        <f t="shared" si="36"/>
        <v>0</v>
      </c>
      <c r="L58" s="37">
        <f t="shared" si="36"/>
        <v>0</v>
      </c>
      <c r="M58" s="37">
        <f t="shared" si="36"/>
        <v>0</v>
      </c>
      <c r="N58" s="37">
        <f t="shared" si="36"/>
        <v>0</v>
      </c>
      <c r="O58" s="37">
        <f t="shared" si="36"/>
        <v>3.5436000000000001</v>
      </c>
      <c r="P58" s="37">
        <f t="shared" si="36"/>
        <v>0</v>
      </c>
      <c r="Q58" s="37">
        <f t="shared" si="36"/>
        <v>3.5436000000000001</v>
      </c>
      <c r="R58" s="37">
        <f t="shared" si="36"/>
        <v>-3.5436000000000001</v>
      </c>
      <c r="S58" s="38" t="s">
        <v>31</v>
      </c>
      <c r="T58" s="37" t="s">
        <v>31</v>
      </c>
      <c r="AMK58" s="40"/>
    </row>
    <row r="59" spans="1:1025" ht="25.5" x14ac:dyDescent="0.2">
      <c r="A59" s="18" t="s">
        <v>138</v>
      </c>
      <c r="B59" s="31" t="s">
        <v>152</v>
      </c>
      <c r="C59" s="32" t="s">
        <v>153</v>
      </c>
      <c r="D59" s="7">
        <f t="shared" si="25"/>
        <v>1.3308</v>
      </c>
      <c r="E59" s="7">
        <v>0</v>
      </c>
      <c r="F59" s="7">
        <f t="shared" ref="F59:F60" si="37">Q59</f>
        <v>1.3308</v>
      </c>
      <c r="G59" s="7">
        <f t="shared" ref="G59:G60" si="38">SUM(I59,K59,M59,O59)</f>
        <v>1.3308</v>
      </c>
      <c r="H59" s="7">
        <f t="shared" ref="H59:H60" si="39">SUM(J59,L59,N59,P59)</f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41">
        <v>1.3308</v>
      </c>
      <c r="P59" s="7">
        <v>0</v>
      </c>
      <c r="Q59" s="7">
        <f t="shared" ref="Q59:Q60" si="40">G59-H59</f>
        <v>1.3308</v>
      </c>
      <c r="R59" s="7">
        <f t="shared" ref="R59:R60" si="41">H59-G59</f>
        <v>-1.3308</v>
      </c>
      <c r="S59" s="9" t="s">
        <v>31</v>
      </c>
      <c r="T59" s="7" t="s">
        <v>31</v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5" ht="38.25" x14ac:dyDescent="0.2">
      <c r="A60" s="18" t="s">
        <v>138</v>
      </c>
      <c r="B60" s="31" t="s">
        <v>154</v>
      </c>
      <c r="C60" s="32" t="s">
        <v>155</v>
      </c>
      <c r="D60" s="7">
        <f t="shared" si="25"/>
        <v>2.2128000000000001</v>
      </c>
      <c r="E60" s="7">
        <v>0</v>
      </c>
      <c r="F60" s="7">
        <f t="shared" si="37"/>
        <v>2.2128000000000001</v>
      </c>
      <c r="G60" s="7">
        <f t="shared" si="38"/>
        <v>2.2128000000000001</v>
      </c>
      <c r="H60" s="7">
        <f t="shared" si="39"/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41">
        <v>2.2128000000000001</v>
      </c>
      <c r="P60" s="7">
        <v>0</v>
      </c>
      <c r="Q60" s="7">
        <f t="shared" si="40"/>
        <v>2.2128000000000001</v>
      </c>
      <c r="R60" s="7">
        <f t="shared" si="41"/>
        <v>-2.2128000000000001</v>
      </c>
      <c r="S60" s="9" t="s">
        <v>31</v>
      </c>
      <c r="T60" s="7" t="s">
        <v>31</v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5" s="39" customFormat="1" ht="15.75" x14ac:dyDescent="0.25">
      <c r="A61" s="8" t="s">
        <v>157</v>
      </c>
      <c r="B61" s="5" t="s">
        <v>156</v>
      </c>
      <c r="C61" s="5" t="s">
        <v>30</v>
      </c>
      <c r="D61" s="7">
        <f t="shared" si="25"/>
        <v>7.9309619399999995</v>
      </c>
      <c r="E61" s="37">
        <f t="shared" ref="E61:R61" si="42">SUM(E62:E64)</f>
        <v>0</v>
      </c>
      <c r="F61" s="37">
        <f t="shared" si="42"/>
        <v>7.9309619399999995</v>
      </c>
      <c r="G61" s="37">
        <f t="shared" si="42"/>
        <v>7.9309619399999995</v>
      </c>
      <c r="H61" s="37">
        <f t="shared" si="42"/>
        <v>0</v>
      </c>
      <c r="I61" s="37">
        <f t="shared" si="42"/>
        <v>0</v>
      </c>
      <c r="J61" s="37">
        <f t="shared" si="42"/>
        <v>0</v>
      </c>
      <c r="K61" s="37">
        <f t="shared" si="42"/>
        <v>0</v>
      </c>
      <c r="L61" s="37">
        <f t="shared" si="42"/>
        <v>0</v>
      </c>
      <c r="M61" s="37">
        <f t="shared" si="42"/>
        <v>0</v>
      </c>
      <c r="N61" s="37">
        <f t="shared" si="42"/>
        <v>0</v>
      </c>
      <c r="O61" s="37">
        <f t="shared" si="42"/>
        <v>7.9309619399999995</v>
      </c>
      <c r="P61" s="37">
        <f t="shared" si="42"/>
        <v>0</v>
      </c>
      <c r="Q61" s="37">
        <f t="shared" si="42"/>
        <v>7.9309619399999995</v>
      </c>
      <c r="R61" s="37">
        <f t="shared" si="42"/>
        <v>-7.9309619399999995</v>
      </c>
      <c r="S61" s="38" t="s">
        <v>31</v>
      </c>
      <c r="T61" s="37" t="s">
        <v>31</v>
      </c>
      <c r="AMK61" s="40"/>
    </row>
    <row r="62" spans="1:1025" ht="63.75" x14ac:dyDescent="0.2">
      <c r="A62" s="18" t="s">
        <v>157</v>
      </c>
      <c r="B62" s="63" t="s">
        <v>158</v>
      </c>
      <c r="C62" s="5" t="s">
        <v>161</v>
      </c>
      <c r="D62" s="7">
        <f t="shared" si="25"/>
        <v>3.6576816719999998</v>
      </c>
      <c r="E62" s="7">
        <v>0</v>
      </c>
      <c r="F62" s="7">
        <f t="shared" ref="F62:F64" si="43">Q62</f>
        <v>3.6576816719999998</v>
      </c>
      <c r="G62" s="7">
        <f t="shared" ref="G62:G64" si="44">SUM(I62,K62,M62,O62)</f>
        <v>3.6576816719999998</v>
      </c>
      <c r="H62" s="7">
        <f t="shared" ref="H62:H64" si="45">SUM(J62,L62,N62,P62)</f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41">
        <v>3.6576816719999998</v>
      </c>
      <c r="P62" s="7">
        <v>0</v>
      </c>
      <c r="Q62" s="7">
        <f t="shared" ref="Q62:Q64" si="46">G62-H62</f>
        <v>3.6576816719999998</v>
      </c>
      <c r="R62" s="7">
        <f t="shared" ref="R62:R64" si="47">H62-G62</f>
        <v>-3.6576816719999998</v>
      </c>
      <c r="S62" s="9" t="s">
        <v>31</v>
      </c>
      <c r="T62" s="7" t="s">
        <v>31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5" ht="51" x14ac:dyDescent="0.2">
      <c r="A63" s="18" t="s">
        <v>157</v>
      </c>
      <c r="B63" s="64" t="s">
        <v>159</v>
      </c>
      <c r="C63" s="5" t="s">
        <v>162</v>
      </c>
      <c r="D63" s="7">
        <f t="shared" si="25"/>
        <v>3.8057393639999999</v>
      </c>
      <c r="E63" s="7">
        <v>0</v>
      </c>
      <c r="F63" s="7">
        <f t="shared" si="43"/>
        <v>3.8057393639999999</v>
      </c>
      <c r="G63" s="7">
        <f t="shared" si="44"/>
        <v>3.8057393639999999</v>
      </c>
      <c r="H63" s="7">
        <f t="shared" si="45"/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41">
        <v>3.8057393639999999</v>
      </c>
      <c r="P63" s="7">
        <v>0</v>
      </c>
      <c r="Q63" s="7">
        <f t="shared" si="46"/>
        <v>3.8057393639999999</v>
      </c>
      <c r="R63" s="7">
        <f t="shared" si="47"/>
        <v>-3.8057393639999999</v>
      </c>
      <c r="S63" s="9" t="s">
        <v>31</v>
      </c>
      <c r="T63" s="7" t="s">
        <v>31</v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5" ht="39" customHeight="1" x14ac:dyDescent="0.2">
      <c r="A64" s="18" t="s">
        <v>157</v>
      </c>
      <c r="B64" s="64" t="s">
        <v>160</v>
      </c>
      <c r="C64" s="5" t="s">
        <v>163</v>
      </c>
      <c r="D64" s="7">
        <f t="shared" si="25"/>
        <v>0.46754090399999998</v>
      </c>
      <c r="E64" s="7">
        <v>0</v>
      </c>
      <c r="F64" s="7">
        <f t="shared" si="43"/>
        <v>0.46754090399999998</v>
      </c>
      <c r="G64" s="7">
        <f t="shared" si="44"/>
        <v>0.46754090399999998</v>
      </c>
      <c r="H64" s="7">
        <f t="shared" si="45"/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41">
        <v>0.46754090399999998</v>
      </c>
      <c r="P64" s="7">
        <v>0</v>
      </c>
      <c r="Q64" s="7">
        <f t="shared" si="46"/>
        <v>0.46754090399999998</v>
      </c>
      <c r="R64" s="7">
        <f t="shared" si="47"/>
        <v>-0.46754090399999998</v>
      </c>
      <c r="S64" s="9" t="s">
        <v>31</v>
      </c>
      <c r="T64" s="7" t="s">
        <v>31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s="39" customFormat="1" ht="42" customHeight="1" x14ac:dyDescent="0.25">
      <c r="A65" s="8" t="s">
        <v>79</v>
      </c>
      <c r="B65" s="5" t="s">
        <v>80</v>
      </c>
      <c r="C65" s="5" t="s">
        <v>30</v>
      </c>
      <c r="D65" s="37">
        <f t="shared" si="25"/>
        <v>14.686285040000001</v>
      </c>
      <c r="E65" s="37">
        <f t="shared" ref="E65:R65" si="48">SUM(E66,E82)</f>
        <v>0</v>
      </c>
      <c r="F65" s="37">
        <f t="shared" si="48"/>
        <v>12.921112568000002</v>
      </c>
      <c r="G65" s="37">
        <f t="shared" si="48"/>
        <v>14.686285040000001</v>
      </c>
      <c r="H65" s="37">
        <f t="shared" si="48"/>
        <v>1.7651724719999999</v>
      </c>
      <c r="I65" s="37">
        <f t="shared" si="48"/>
        <v>0</v>
      </c>
      <c r="J65" s="37">
        <f t="shared" si="48"/>
        <v>0</v>
      </c>
      <c r="K65" s="37">
        <f t="shared" si="48"/>
        <v>0</v>
      </c>
      <c r="L65" s="37">
        <f t="shared" si="48"/>
        <v>1.7651724719999999</v>
      </c>
      <c r="M65" s="37">
        <f t="shared" si="48"/>
        <v>0</v>
      </c>
      <c r="N65" s="37">
        <f t="shared" si="48"/>
        <v>0</v>
      </c>
      <c r="O65" s="37">
        <f t="shared" si="48"/>
        <v>14.686285040000001</v>
      </c>
      <c r="P65" s="37">
        <f t="shared" si="48"/>
        <v>0</v>
      </c>
      <c r="Q65" s="37">
        <f t="shared" si="48"/>
        <v>12.921112568000002</v>
      </c>
      <c r="R65" s="37">
        <f t="shared" si="48"/>
        <v>-12.921112568000002</v>
      </c>
      <c r="S65" s="38" t="s">
        <v>31</v>
      </c>
      <c r="T65" s="37" t="s">
        <v>31</v>
      </c>
      <c r="AMK65" s="40"/>
    </row>
    <row r="66" spans="1:1025" s="39" customFormat="1" ht="41.45" customHeight="1" x14ac:dyDescent="0.25">
      <c r="A66" s="8" t="s">
        <v>81</v>
      </c>
      <c r="B66" s="5" t="s">
        <v>82</v>
      </c>
      <c r="C66" s="5" t="s">
        <v>30</v>
      </c>
      <c r="D66" s="37">
        <f t="shared" si="25"/>
        <v>6.1696918400000005</v>
      </c>
      <c r="E66" s="37">
        <f t="shared" ref="E66:R66" si="49">SUM(E67,E77,E78)</f>
        <v>0</v>
      </c>
      <c r="F66" s="37">
        <f t="shared" si="49"/>
        <v>4.4045193679999999</v>
      </c>
      <c r="G66" s="37">
        <f t="shared" si="49"/>
        <v>6.1696918400000005</v>
      </c>
      <c r="H66" s="37">
        <f t="shared" si="49"/>
        <v>1.7651724719999999</v>
      </c>
      <c r="I66" s="37">
        <f t="shared" si="49"/>
        <v>0</v>
      </c>
      <c r="J66" s="37">
        <f t="shared" si="49"/>
        <v>0</v>
      </c>
      <c r="K66" s="37">
        <f t="shared" si="49"/>
        <v>0</v>
      </c>
      <c r="L66" s="37">
        <f t="shared" si="49"/>
        <v>1.7651724719999999</v>
      </c>
      <c r="M66" s="37">
        <f t="shared" si="49"/>
        <v>0</v>
      </c>
      <c r="N66" s="37">
        <f t="shared" si="49"/>
        <v>0</v>
      </c>
      <c r="O66" s="37">
        <f t="shared" si="49"/>
        <v>6.1696918400000005</v>
      </c>
      <c r="P66" s="37">
        <f t="shared" si="49"/>
        <v>0</v>
      </c>
      <c r="Q66" s="37">
        <f t="shared" si="49"/>
        <v>4.4045193679999999</v>
      </c>
      <c r="R66" s="37">
        <f t="shared" si="49"/>
        <v>-4.4045193679999999</v>
      </c>
      <c r="S66" s="38" t="s">
        <v>31</v>
      </c>
      <c r="T66" s="37" t="s">
        <v>31</v>
      </c>
      <c r="AMK66" s="40"/>
    </row>
    <row r="67" spans="1:1025" s="39" customFormat="1" ht="15.75" x14ac:dyDescent="0.25">
      <c r="A67" s="8" t="s">
        <v>169</v>
      </c>
      <c r="B67" s="5" t="s">
        <v>123</v>
      </c>
      <c r="C67" s="5" t="s">
        <v>30</v>
      </c>
      <c r="D67" s="37">
        <f t="shared" ref="D67:N67" si="50">SUM(D68:D76)</f>
        <v>3.2709852800000001</v>
      </c>
      <c r="E67" s="37">
        <f t="shared" si="50"/>
        <v>0</v>
      </c>
      <c r="F67" s="37">
        <f t="shared" si="50"/>
        <v>2.7175428799999999</v>
      </c>
      <c r="G67" s="37">
        <f t="shared" si="50"/>
        <v>3.2709852800000001</v>
      </c>
      <c r="H67" s="37">
        <f t="shared" si="50"/>
        <v>0.5534424</v>
      </c>
      <c r="I67" s="37">
        <f t="shared" si="50"/>
        <v>0</v>
      </c>
      <c r="J67" s="37">
        <f t="shared" si="50"/>
        <v>0</v>
      </c>
      <c r="K67" s="37">
        <f t="shared" si="50"/>
        <v>0</v>
      </c>
      <c r="L67" s="37">
        <f t="shared" si="50"/>
        <v>0.5534424</v>
      </c>
      <c r="M67" s="37">
        <f t="shared" si="50"/>
        <v>0</v>
      </c>
      <c r="N67" s="37">
        <f t="shared" si="50"/>
        <v>0</v>
      </c>
      <c r="O67" s="37">
        <f>SUM(O68:O76)</f>
        <v>3.2709852800000001</v>
      </c>
      <c r="P67" s="37">
        <f t="shared" ref="P67:R67" si="51">SUM(P68:P76)</f>
        <v>0</v>
      </c>
      <c r="Q67" s="37">
        <f t="shared" si="51"/>
        <v>2.7175428799999999</v>
      </c>
      <c r="R67" s="37">
        <f t="shared" si="51"/>
        <v>-2.7175428799999999</v>
      </c>
      <c r="S67" s="38" t="s">
        <v>31</v>
      </c>
      <c r="T67" s="37" t="s">
        <v>31</v>
      </c>
      <c r="AMK67" s="40"/>
    </row>
    <row r="68" spans="1:1025" ht="51" x14ac:dyDescent="0.2">
      <c r="A68" s="18" t="s">
        <v>81</v>
      </c>
      <c r="B68" s="26" t="s">
        <v>312</v>
      </c>
      <c r="C68" s="32" t="s">
        <v>164</v>
      </c>
      <c r="D68" s="7">
        <f t="shared" si="25"/>
        <v>0.35990614800000004</v>
      </c>
      <c r="E68" s="7">
        <v>0</v>
      </c>
      <c r="F68" s="7">
        <f t="shared" ref="F68:F70" si="52">Q68</f>
        <v>0.35990614800000004</v>
      </c>
      <c r="G68" s="7">
        <f t="shared" ref="G68:G70" si="53">SUM(I68,K68,M68,O68)</f>
        <v>0.35990614800000004</v>
      </c>
      <c r="H68" s="7">
        <f t="shared" ref="H68:H70" si="54">SUM(J68,L68,N68,P68)</f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41">
        <v>0.35990614800000004</v>
      </c>
      <c r="P68" s="7">
        <v>0</v>
      </c>
      <c r="Q68" s="7">
        <f t="shared" ref="Q68:Q70" si="55">G68-H68</f>
        <v>0.35990614800000004</v>
      </c>
      <c r="R68" s="7">
        <f t="shared" ref="R68:R70" si="56">H68-G68</f>
        <v>-0.35990614800000004</v>
      </c>
      <c r="S68" s="9" t="s">
        <v>31</v>
      </c>
      <c r="T68" s="7" t="s">
        <v>31</v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5" ht="51" x14ac:dyDescent="0.2">
      <c r="A69" s="18" t="s">
        <v>81</v>
      </c>
      <c r="B69" s="26" t="s">
        <v>165</v>
      </c>
      <c r="C69" s="32" t="s">
        <v>166</v>
      </c>
      <c r="D69" s="7">
        <f t="shared" si="25"/>
        <v>0.55795991999999994</v>
      </c>
      <c r="E69" s="7">
        <v>0</v>
      </c>
      <c r="F69" s="7">
        <f t="shared" si="52"/>
        <v>4.5175199999999416E-3</v>
      </c>
      <c r="G69" s="7">
        <f t="shared" si="53"/>
        <v>0.55795991999999994</v>
      </c>
      <c r="H69" s="7">
        <f t="shared" si="54"/>
        <v>0.5534424</v>
      </c>
      <c r="I69" s="6">
        <v>0</v>
      </c>
      <c r="J69" s="6">
        <v>0</v>
      </c>
      <c r="K69" s="6">
        <v>0</v>
      </c>
      <c r="L69" s="6">
        <f>0.461202*1.2</f>
        <v>0.5534424</v>
      </c>
      <c r="M69" s="6">
        <v>0</v>
      </c>
      <c r="N69" s="6">
        <v>0</v>
      </c>
      <c r="O69" s="41">
        <v>0.55795991999999994</v>
      </c>
      <c r="P69" s="7">
        <v>0</v>
      </c>
      <c r="Q69" s="7">
        <f t="shared" si="55"/>
        <v>4.5175199999999416E-3</v>
      </c>
      <c r="R69" s="7">
        <f t="shared" si="56"/>
        <v>-4.5175199999999416E-3</v>
      </c>
      <c r="S69" s="9" t="s">
        <v>31</v>
      </c>
      <c r="T69" s="7" t="s">
        <v>31</v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5" ht="102" x14ac:dyDescent="0.2">
      <c r="A70" s="18" t="s">
        <v>81</v>
      </c>
      <c r="B70" s="33" t="s">
        <v>167</v>
      </c>
      <c r="C70" s="32" t="s">
        <v>168</v>
      </c>
      <c r="D70" s="7">
        <f t="shared" si="25"/>
        <v>0.30489380000000038</v>
      </c>
      <c r="E70" s="7">
        <v>0</v>
      </c>
      <c r="F70" s="7">
        <f t="shared" si="52"/>
        <v>0.30489380000000038</v>
      </c>
      <c r="G70" s="7">
        <f t="shared" si="53"/>
        <v>0.30489380000000038</v>
      </c>
      <c r="H70" s="7">
        <f t="shared" si="54"/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41">
        <v>0.30489380000000038</v>
      </c>
      <c r="P70" s="7">
        <v>0</v>
      </c>
      <c r="Q70" s="7">
        <f t="shared" si="55"/>
        <v>0.30489380000000038</v>
      </c>
      <c r="R70" s="7">
        <f t="shared" si="56"/>
        <v>-0.30489380000000038</v>
      </c>
      <c r="S70" s="9" t="s">
        <v>31</v>
      </c>
      <c r="T70" s="7" t="s">
        <v>31</v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5" ht="63.75" x14ac:dyDescent="0.2">
      <c r="A71" s="18" t="s">
        <v>81</v>
      </c>
      <c r="B71" s="33" t="s">
        <v>313</v>
      </c>
      <c r="C71" s="32" t="s">
        <v>314</v>
      </c>
      <c r="D71" s="7">
        <f t="shared" ref="D71:D76" si="57">SUM(G71)</f>
        <v>0.53720099999999993</v>
      </c>
      <c r="E71" s="7">
        <v>0</v>
      </c>
      <c r="F71" s="7">
        <f t="shared" ref="F71:F76" si="58">Q71</f>
        <v>0.53720099999999993</v>
      </c>
      <c r="G71" s="7">
        <f t="shared" ref="G71:G76" si="59">SUM(I71,K71,M71,O71)</f>
        <v>0.53720099999999993</v>
      </c>
      <c r="H71" s="7">
        <f t="shared" ref="H71:H76" si="60">SUM(J71,L71,N71,P71)</f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41">
        <v>0.53720099999999993</v>
      </c>
      <c r="P71" s="7">
        <v>0</v>
      </c>
      <c r="Q71" s="7">
        <f t="shared" ref="Q71:Q76" si="61">G71-H71</f>
        <v>0.53720099999999993</v>
      </c>
      <c r="R71" s="7">
        <f t="shared" ref="R71:R76" si="62">H71-G71</f>
        <v>-0.53720099999999993</v>
      </c>
      <c r="S71" s="9" t="s">
        <v>31</v>
      </c>
      <c r="T71" s="7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5" ht="76.5" x14ac:dyDescent="0.2">
      <c r="A72" s="18" t="s">
        <v>81</v>
      </c>
      <c r="B72" s="33" t="s">
        <v>315</v>
      </c>
      <c r="C72" s="32" t="s">
        <v>316</v>
      </c>
      <c r="D72" s="7">
        <f t="shared" si="57"/>
        <v>0.54076810799999997</v>
      </c>
      <c r="E72" s="7">
        <v>0</v>
      </c>
      <c r="F72" s="7">
        <f t="shared" si="58"/>
        <v>0.54076810799999997</v>
      </c>
      <c r="G72" s="7">
        <f t="shared" si="59"/>
        <v>0.54076810799999997</v>
      </c>
      <c r="H72" s="7">
        <f t="shared" si="60"/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41">
        <v>0.54076810799999997</v>
      </c>
      <c r="P72" s="7">
        <v>0</v>
      </c>
      <c r="Q72" s="7">
        <f t="shared" si="61"/>
        <v>0.54076810799999997</v>
      </c>
      <c r="R72" s="7">
        <f t="shared" si="62"/>
        <v>-0.54076810799999997</v>
      </c>
      <c r="S72" s="9" t="s">
        <v>31</v>
      </c>
      <c r="T72" s="7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62.25" customHeight="1" x14ac:dyDescent="0.2">
      <c r="A73" s="18" t="s">
        <v>81</v>
      </c>
      <c r="B73" s="33" t="s">
        <v>317</v>
      </c>
      <c r="C73" s="32" t="s">
        <v>318</v>
      </c>
      <c r="D73" s="7">
        <f t="shared" si="57"/>
        <v>0.13598405999999999</v>
      </c>
      <c r="E73" s="7">
        <v>0</v>
      </c>
      <c r="F73" s="7">
        <f t="shared" si="58"/>
        <v>0.13598405999999999</v>
      </c>
      <c r="G73" s="7">
        <f t="shared" si="59"/>
        <v>0.13598405999999999</v>
      </c>
      <c r="H73" s="7">
        <f t="shared" si="60"/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41">
        <v>0.13598405999999999</v>
      </c>
      <c r="P73" s="7">
        <v>0</v>
      </c>
      <c r="Q73" s="7">
        <f t="shared" si="61"/>
        <v>0.13598405999999999</v>
      </c>
      <c r="R73" s="7">
        <f t="shared" si="62"/>
        <v>-0.13598405999999999</v>
      </c>
      <c r="S73" s="9" t="s">
        <v>31</v>
      </c>
      <c r="T73" s="7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63.75" x14ac:dyDescent="0.2">
      <c r="A74" s="18" t="s">
        <v>81</v>
      </c>
      <c r="B74" s="33" t="s">
        <v>319</v>
      </c>
      <c r="C74" s="32" t="s">
        <v>320</v>
      </c>
      <c r="D74" s="7">
        <f t="shared" si="57"/>
        <v>0.37234453199999995</v>
      </c>
      <c r="E74" s="7">
        <v>0</v>
      </c>
      <c r="F74" s="7">
        <f t="shared" si="58"/>
        <v>0.37234453199999995</v>
      </c>
      <c r="G74" s="7">
        <f t="shared" si="59"/>
        <v>0.37234453199999995</v>
      </c>
      <c r="H74" s="7">
        <f t="shared" si="60"/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41">
        <v>0.37234453199999995</v>
      </c>
      <c r="P74" s="7">
        <v>0</v>
      </c>
      <c r="Q74" s="7">
        <f t="shared" si="61"/>
        <v>0.37234453199999995</v>
      </c>
      <c r="R74" s="7">
        <f t="shared" si="62"/>
        <v>-0.37234453199999995</v>
      </c>
      <c r="S74" s="9" t="s">
        <v>31</v>
      </c>
      <c r="T74" s="7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63.75" x14ac:dyDescent="0.2">
      <c r="A75" s="18" t="s">
        <v>81</v>
      </c>
      <c r="B75" s="33" t="s">
        <v>321</v>
      </c>
      <c r="C75" s="32" t="s">
        <v>322</v>
      </c>
      <c r="D75" s="7">
        <f t="shared" si="57"/>
        <v>0.21197543999999999</v>
      </c>
      <c r="E75" s="7">
        <v>0</v>
      </c>
      <c r="F75" s="7">
        <f t="shared" si="58"/>
        <v>0.21197543999999999</v>
      </c>
      <c r="G75" s="7">
        <f t="shared" si="59"/>
        <v>0.21197543999999999</v>
      </c>
      <c r="H75" s="7">
        <f t="shared" si="60"/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41">
        <v>0.21197543999999999</v>
      </c>
      <c r="P75" s="7">
        <v>0</v>
      </c>
      <c r="Q75" s="7">
        <f t="shared" si="61"/>
        <v>0.21197543999999999</v>
      </c>
      <c r="R75" s="7">
        <f t="shared" si="62"/>
        <v>-0.21197543999999999</v>
      </c>
      <c r="S75" s="9" t="s">
        <v>31</v>
      </c>
      <c r="T75" s="7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51" x14ac:dyDescent="0.2">
      <c r="A76" s="18" t="s">
        <v>81</v>
      </c>
      <c r="B76" s="33" t="s">
        <v>323</v>
      </c>
      <c r="C76" s="32" t="s">
        <v>324</v>
      </c>
      <c r="D76" s="7">
        <f t="shared" si="57"/>
        <v>0.24995227199999998</v>
      </c>
      <c r="E76" s="7">
        <v>0</v>
      </c>
      <c r="F76" s="7">
        <f t="shared" si="58"/>
        <v>0.24995227199999998</v>
      </c>
      <c r="G76" s="7">
        <f t="shared" si="59"/>
        <v>0.24995227199999998</v>
      </c>
      <c r="H76" s="7">
        <f t="shared" si="60"/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41">
        <v>0.24995227199999998</v>
      </c>
      <c r="P76" s="7">
        <v>0</v>
      </c>
      <c r="Q76" s="7">
        <f t="shared" si="61"/>
        <v>0.24995227199999998</v>
      </c>
      <c r="R76" s="7">
        <f t="shared" si="62"/>
        <v>-0.24995227199999998</v>
      </c>
      <c r="S76" s="9" t="s">
        <v>31</v>
      </c>
      <c r="T76" s="7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s="39" customFormat="1" ht="15.75" x14ac:dyDescent="0.25">
      <c r="A77" s="8" t="s">
        <v>170</v>
      </c>
      <c r="B77" s="5" t="s">
        <v>137</v>
      </c>
      <c r="C77" s="5" t="s">
        <v>30</v>
      </c>
      <c r="D77" s="37">
        <f t="shared" si="25"/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8" t="s">
        <v>31</v>
      </c>
      <c r="T77" s="37" t="s">
        <v>31</v>
      </c>
      <c r="AMK77" s="40"/>
    </row>
    <row r="78" spans="1:1025" s="39" customFormat="1" ht="15.75" x14ac:dyDescent="0.25">
      <c r="A78" s="8" t="s">
        <v>171</v>
      </c>
      <c r="B78" s="5" t="s">
        <v>156</v>
      </c>
      <c r="C78" s="5" t="s">
        <v>30</v>
      </c>
      <c r="D78" s="37">
        <f t="shared" si="25"/>
        <v>2.8987065599999999</v>
      </c>
      <c r="E78" s="37">
        <f t="shared" ref="E78:R78" si="63">SUM(E79:E81)</f>
        <v>0</v>
      </c>
      <c r="F78" s="37">
        <f t="shared" si="63"/>
        <v>1.6869764880000002</v>
      </c>
      <c r="G78" s="37">
        <f t="shared" si="63"/>
        <v>2.8987065599999999</v>
      </c>
      <c r="H78" s="37">
        <f t="shared" si="63"/>
        <v>1.2117300719999999</v>
      </c>
      <c r="I78" s="37">
        <f t="shared" si="63"/>
        <v>0</v>
      </c>
      <c r="J78" s="37">
        <f t="shared" si="63"/>
        <v>0</v>
      </c>
      <c r="K78" s="37">
        <f t="shared" si="63"/>
        <v>0</v>
      </c>
      <c r="L78" s="37">
        <f t="shared" si="63"/>
        <v>1.2117300719999999</v>
      </c>
      <c r="M78" s="37">
        <f t="shared" si="63"/>
        <v>0</v>
      </c>
      <c r="N78" s="37">
        <f t="shared" si="63"/>
        <v>0</v>
      </c>
      <c r="O78" s="37">
        <f t="shared" si="63"/>
        <v>2.8987065599999999</v>
      </c>
      <c r="P78" s="37">
        <f t="shared" si="63"/>
        <v>0</v>
      </c>
      <c r="Q78" s="37">
        <f t="shared" si="63"/>
        <v>1.6869764880000002</v>
      </c>
      <c r="R78" s="37">
        <f t="shared" si="63"/>
        <v>-1.6869764880000002</v>
      </c>
      <c r="S78" s="38" t="s">
        <v>31</v>
      </c>
      <c r="T78" s="37" t="s">
        <v>31</v>
      </c>
      <c r="AMK78" s="40"/>
    </row>
    <row r="79" spans="1:1025" ht="51" x14ac:dyDescent="0.2">
      <c r="A79" s="18" t="s">
        <v>171</v>
      </c>
      <c r="B79" s="34" t="s">
        <v>191</v>
      </c>
      <c r="C79" s="32" t="s">
        <v>172</v>
      </c>
      <c r="D79" s="7">
        <f t="shared" si="25"/>
        <v>0.60885708000000005</v>
      </c>
      <c r="E79" s="7">
        <v>0</v>
      </c>
      <c r="F79" s="7">
        <f t="shared" ref="F79:F81" si="64">Q79</f>
        <v>0.60885708000000005</v>
      </c>
      <c r="G79" s="7">
        <f t="shared" ref="G79:G81" si="65">SUM(I79,K79,M79,O79)</f>
        <v>0.60885708000000005</v>
      </c>
      <c r="H79" s="7">
        <f t="shared" ref="H79:H81" si="66">SUM(J79,L79,N79,P79)</f>
        <v>0</v>
      </c>
      <c r="I79" s="6">
        <v>0</v>
      </c>
      <c r="J79" s="7">
        <v>0</v>
      </c>
      <c r="K79" s="6">
        <v>0</v>
      </c>
      <c r="L79" s="6">
        <v>0</v>
      </c>
      <c r="M79" s="6">
        <v>0</v>
      </c>
      <c r="N79" s="6">
        <v>0</v>
      </c>
      <c r="O79" s="41">
        <v>0.60885708000000005</v>
      </c>
      <c r="P79" s="7">
        <v>0</v>
      </c>
      <c r="Q79" s="7">
        <f t="shared" ref="Q79:Q81" si="67">G79-H79</f>
        <v>0.60885708000000005</v>
      </c>
      <c r="R79" s="7">
        <f t="shared" ref="R79:R81" si="68">H79-G79</f>
        <v>-0.60885708000000005</v>
      </c>
      <c r="S79" s="9" t="s">
        <v>31</v>
      </c>
      <c r="T79" s="7" t="s">
        <v>31</v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ht="51" x14ac:dyDescent="0.2">
      <c r="A80" s="18" t="s">
        <v>171</v>
      </c>
      <c r="B80" s="35" t="s">
        <v>173</v>
      </c>
      <c r="C80" s="32" t="s">
        <v>174</v>
      </c>
      <c r="D80" s="7">
        <f t="shared" si="25"/>
        <v>1.1109081240000001</v>
      </c>
      <c r="E80" s="7">
        <v>0</v>
      </c>
      <c r="F80" s="7">
        <f t="shared" si="64"/>
        <v>1.1109081240000001</v>
      </c>
      <c r="G80" s="7">
        <f t="shared" si="65"/>
        <v>1.1109081240000001</v>
      </c>
      <c r="H80" s="7">
        <f t="shared" si="66"/>
        <v>0</v>
      </c>
      <c r="I80" s="6">
        <v>0</v>
      </c>
      <c r="J80" s="7">
        <v>0</v>
      </c>
      <c r="K80" s="6">
        <v>0</v>
      </c>
      <c r="L80" s="6">
        <v>0</v>
      </c>
      <c r="M80" s="6">
        <v>0</v>
      </c>
      <c r="N80" s="6">
        <v>0</v>
      </c>
      <c r="O80" s="41">
        <v>1.1109081240000001</v>
      </c>
      <c r="P80" s="7">
        <v>0</v>
      </c>
      <c r="Q80" s="7">
        <f t="shared" si="67"/>
        <v>1.1109081240000001</v>
      </c>
      <c r="R80" s="7">
        <f t="shared" si="68"/>
        <v>-1.1109081240000001</v>
      </c>
      <c r="S80" s="9" t="s">
        <v>31</v>
      </c>
      <c r="T80" s="7" t="s">
        <v>31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5" ht="39" customHeight="1" x14ac:dyDescent="0.2">
      <c r="A81" s="18" t="s">
        <v>171</v>
      </c>
      <c r="B81" s="69" t="s">
        <v>327</v>
      </c>
      <c r="C81" s="32" t="s">
        <v>175</v>
      </c>
      <c r="D81" s="7">
        <f t="shared" si="25"/>
        <v>1.1789413559999999</v>
      </c>
      <c r="E81" s="7">
        <v>0</v>
      </c>
      <c r="F81" s="7">
        <f t="shared" si="64"/>
        <v>-3.2788715999999996E-2</v>
      </c>
      <c r="G81" s="7">
        <f t="shared" si="65"/>
        <v>1.1789413559999999</v>
      </c>
      <c r="H81" s="7">
        <f t="shared" si="66"/>
        <v>1.2117300719999999</v>
      </c>
      <c r="I81" s="6">
        <v>0</v>
      </c>
      <c r="J81" s="7">
        <v>0</v>
      </c>
      <c r="K81" s="6">
        <v>0</v>
      </c>
      <c r="L81" s="68">
        <f>1.00977506*1.2</f>
        <v>1.2117300719999999</v>
      </c>
      <c r="M81" s="6">
        <v>0</v>
      </c>
      <c r="N81" s="6">
        <v>0</v>
      </c>
      <c r="O81" s="41">
        <v>1.1789413559999999</v>
      </c>
      <c r="P81" s="7">
        <v>0</v>
      </c>
      <c r="Q81" s="7">
        <f t="shared" si="67"/>
        <v>-3.2788715999999996E-2</v>
      </c>
      <c r="R81" s="7">
        <f t="shared" si="68"/>
        <v>3.2788715999999996E-2</v>
      </c>
      <c r="S81" s="9" t="s">
        <v>31</v>
      </c>
      <c r="T81" s="7" t="s">
        <v>31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5" s="45" customFormat="1" ht="50.25" customHeight="1" x14ac:dyDescent="0.25">
      <c r="A82" s="8" t="s">
        <v>83</v>
      </c>
      <c r="B82" s="5" t="s">
        <v>84</v>
      </c>
      <c r="C82" s="5" t="s">
        <v>30</v>
      </c>
      <c r="D82" s="37">
        <f t="shared" si="25"/>
        <v>8.5165932000000009</v>
      </c>
      <c r="E82" s="37">
        <f t="shared" ref="E82:R82" si="69">SUM(E83,E87,E88)</f>
        <v>0</v>
      </c>
      <c r="F82" s="37">
        <f t="shared" si="69"/>
        <v>8.5165932000000009</v>
      </c>
      <c r="G82" s="37">
        <f t="shared" si="69"/>
        <v>8.5165932000000009</v>
      </c>
      <c r="H82" s="37">
        <f t="shared" si="69"/>
        <v>0</v>
      </c>
      <c r="I82" s="37">
        <f t="shared" si="69"/>
        <v>0</v>
      </c>
      <c r="J82" s="37">
        <f t="shared" si="69"/>
        <v>0</v>
      </c>
      <c r="K82" s="37">
        <f t="shared" si="69"/>
        <v>0</v>
      </c>
      <c r="L82" s="37">
        <f t="shared" si="69"/>
        <v>0</v>
      </c>
      <c r="M82" s="37">
        <f t="shared" si="69"/>
        <v>0</v>
      </c>
      <c r="N82" s="37">
        <f t="shared" si="69"/>
        <v>0</v>
      </c>
      <c r="O82" s="37">
        <f t="shared" si="69"/>
        <v>8.5165932000000009</v>
      </c>
      <c r="P82" s="37">
        <f t="shared" si="69"/>
        <v>0</v>
      </c>
      <c r="Q82" s="37">
        <f t="shared" si="69"/>
        <v>8.5165932000000009</v>
      </c>
      <c r="R82" s="37">
        <f t="shared" si="69"/>
        <v>-8.5165932000000009</v>
      </c>
      <c r="S82" s="38" t="s">
        <v>31</v>
      </c>
      <c r="T82" s="37" t="s">
        <v>31</v>
      </c>
      <c r="AMK82" s="44"/>
    </row>
    <row r="83" spans="1:1025" s="39" customFormat="1" ht="15.75" x14ac:dyDescent="0.25">
      <c r="A83" s="8" t="s">
        <v>176</v>
      </c>
      <c r="B83" s="5" t="s">
        <v>123</v>
      </c>
      <c r="C83" s="5" t="s">
        <v>30</v>
      </c>
      <c r="D83" s="37">
        <f t="shared" si="25"/>
        <v>5.3536572000000007</v>
      </c>
      <c r="E83" s="37">
        <f t="shared" ref="E83:R83" si="70">SUM(E84:E86)</f>
        <v>0</v>
      </c>
      <c r="F83" s="37">
        <f t="shared" si="70"/>
        <v>5.3536572000000007</v>
      </c>
      <c r="G83" s="37">
        <f t="shared" si="70"/>
        <v>5.3536572000000007</v>
      </c>
      <c r="H83" s="37">
        <f t="shared" si="70"/>
        <v>0</v>
      </c>
      <c r="I83" s="37">
        <f t="shared" si="70"/>
        <v>0</v>
      </c>
      <c r="J83" s="37">
        <f t="shared" si="70"/>
        <v>0</v>
      </c>
      <c r="K83" s="37">
        <f t="shared" si="70"/>
        <v>0</v>
      </c>
      <c r="L83" s="37">
        <f t="shared" si="70"/>
        <v>0</v>
      </c>
      <c r="M83" s="37">
        <f t="shared" si="70"/>
        <v>0</v>
      </c>
      <c r="N83" s="37">
        <f t="shared" si="70"/>
        <v>0</v>
      </c>
      <c r="O83" s="37">
        <f t="shared" si="70"/>
        <v>5.3536572000000007</v>
      </c>
      <c r="P83" s="37">
        <f t="shared" si="70"/>
        <v>0</v>
      </c>
      <c r="Q83" s="37">
        <f t="shared" si="70"/>
        <v>5.3536572000000007</v>
      </c>
      <c r="R83" s="37">
        <f t="shared" si="70"/>
        <v>-5.3536572000000007</v>
      </c>
      <c r="S83" s="38" t="s">
        <v>31</v>
      </c>
      <c r="T83" s="37" t="s">
        <v>31</v>
      </c>
      <c r="AMK83" s="40"/>
    </row>
    <row r="84" spans="1:1025" ht="38.25" x14ac:dyDescent="0.2">
      <c r="A84" s="18" t="s">
        <v>176</v>
      </c>
      <c r="B84" s="33" t="s">
        <v>179</v>
      </c>
      <c r="C84" s="32" t="s">
        <v>180</v>
      </c>
      <c r="D84" s="7">
        <f t="shared" si="25"/>
        <v>1.7845524000000001</v>
      </c>
      <c r="E84" s="7">
        <v>0</v>
      </c>
      <c r="F84" s="7">
        <f t="shared" ref="F84:F86" si="71">Q84</f>
        <v>1.7845524000000001</v>
      </c>
      <c r="G84" s="7">
        <f t="shared" ref="G84:G86" si="72">SUM(I84,K84,M84,O84)</f>
        <v>1.7845524000000001</v>
      </c>
      <c r="H84" s="7">
        <f t="shared" ref="H84:H86" si="73">SUM(J84,L84,N84,P84)</f>
        <v>0</v>
      </c>
      <c r="I84" s="6">
        <v>0</v>
      </c>
      <c r="J84" s="7">
        <v>0</v>
      </c>
      <c r="K84" s="6">
        <v>0</v>
      </c>
      <c r="L84" s="6">
        <v>0</v>
      </c>
      <c r="M84" s="6">
        <v>0</v>
      </c>
      <c r="N84" s="6">
        <v>0</v>
      </c>
      <c r="O84" s="41">
        <v>1.7845524000000001</v>
      </c>
      <c r="P84" s="7">
        <v>0</v>
      </c>
      <c r="Q84" s="7">
        <f t="shared" ref="Q84:Q86" si="74">G84-H84</f>
        <v>1.7845524000000001</v>
      </c>
      <c r="R84" s="7">
        <f t="shared" ref="R84:R86" si="75">H84-G84</f>
        <v>-1.7845524000000001</v>
      </c>
      <c r="S84" s="9" t="s">
        <v>31</v>
      </c>
      <c r="T84" s="7" t="s">
        <v>31</v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5" ht="38.25" x14ac:dyDescent="0.2">
      <c r="A85" s="18" t="s">
        <v>176</v>
      </c>
      <c r="B85" s="33" t="s">
        <v>181</v>
      </c>
      <c r="C85" s="32" t="s">
        <v>182</v>
      </c>
      <c r="D85" s="7">
        <f t="shared" si="25"/>
        <v>1.7845524000000001</v>
      </c>
      <c r="E85" s="7">
        <v>0</v>
      </c>
      <c r="F85" s="7">
        <f t="shared" si="71"/>
        <v>1.7845524000000001</v>
      </c>
      <c r="G85" s="7">
        <f t="shared" si="72"/>
        <v>1.7845524000000001</v>
      </c>
      <c r="H85" s="7">
        <f t="shared" si="73"/>
        <v>0</v>
      </c>
      <c r="I85" s="6">
        <v>0</v>
      </c>
      <c r="J85" s="7">
        <v>0</v>
      </c>
      <c r="K85" s="6">
        <v>0</v>
      </c>
      <c r="L85" s="6">
        <v>0</v>
      </c>
      <c r="M85" s="6">
        <v>0</v>
      </c>
      <c r="N85" s="6">
        <v>0</v>
      </c>
      <c r="O85" s="41">
        <v>1.7845524000000001</v>
      </c>
      <c r="P85" s="7">
        <v>0</v>
      </c>
      <c r="Q85" s="7">
        <f t="shared" si="74"/>
        <v>1.7845524000000001</v>
      </c>
      <c r="R85" s="7">
        <f t="shared" si="75"/>
        <v>-1.7845524000000001</v>
      </c>
      <c r="S85" s="9" t="s">
        <v>31</v>
      </c>
      <c r="T85" s="7" t="s">
        <v>31</v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5" ht="51" x14ac:dyDescent="0.2">
      <c r="A86" s="18" t="s">
        <v>176</v>
      </c>
      <c r="B86" s="33" t="s">
        <v>183</v>
      </c>
      <c r="C86" s="32" t="s">
        <v>184</v>
      </c>
      <c r="D86" s="7">
        <f t="shared" si="25"/>
        <v>1.7845524000000001</v>
      </c>
      <c r="E86" s="7">
        <v>0</v>
      </c>
      <c r="F86" s="7">
        <f t="shared" si="71"/>
        <v>1.7845524000000001</v>
      </c>
      <c r="G86" s="7">
        <f t="shared" si="72"/>
        <v>1.7845524000000001</v>
      </c>
      <c r="H86" s="7">
        <f t="shared" si="73"/>
        <v>0</v>
      </c>
      <c r="I86" s="6">
        <v>0</v>
      </c>
      <c r="J86" s="7">
        <v>0</v>
      </c>
      <c r="K86" s="6">
        <v>0</v>
      </c>
      <c r="L86" s="6">
        <v>0</v>
      </c>
      <c r="M86" s="6">
        <v>0</v>
      </c>
      <c r="N86" s="6">
        <v>0</v>
      </c>
      <c r="O86" s="41">
        <v>1.7845524000000001</v>
      </c>
      <c r="P86" s="7">
        <v>0</v>
      </c>
      <c r="Q86" s="7">
        <f t="shared" si="74"/>
        <v>1.7845524000000001</v>
      </c>
      <c r="R86" s="7">
        <f t="shared" si="75"/>
        <v>-1.7845524000000001</v>
      </c>
      <c r="S86" s="9" t="s">
        <v>31</v>
      </c>
      <c r="T86" s="7" t="s">
        <v>31</v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5" s="39" customFormat="1" ht="15.75" x14ac:dyDescent="0.25">
      <c r="A87" s="8" t="s">
        <v>177</v>
      </c>
      <c r="B87" s="5" t="s">
        <v>137</v>
      </c>
      <c r="C87" s="5" t="s">
        <v>30</v>
      </c>
      <c r="D87" s="7">
        <f t="shared" si="25"/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8" t="s">
        <v>31</v>
      </c>
      <c r="T87" s="37" t="s">
        <v>31</v>
      </c>
      <c r="AMK87" s="40"/>
    </row>
    <row r="88" spans="1:1025" s="39" customFormat="1" ht="15.75" x14ac:dyDescent="0.25">
      <c r="A88" s="8" t="s">
        <v>178</v>
      </c>
      <c r="B88" s="5" t="s">
        <v>156</v>
      </c>
      <c r="C88" s="5" t="s">
        <v>30</v>
      </c>
      <c r="D88" s="7">
        <f t="shared" si="25"/>
        <v>3.1629359999999997</v>
      </c>
      <c r="E88" s="37">
        <f t="shared" ref="E88:R88" si="76">SUM(E89:E90)</f>
        <v>0</v>
      </c>
      <c r="F88" s="37">
        <f t="shared" si="76"/>
        <v>3.1629359999999997</v>
      </c>
      <c r="G88" s="37">
        <f t="shared" si="76"/>
        <v>3.1629359999999997</v>
      </c>
      <c r="H88" s="37">
        <f t="shared" si="76"/>
        <v>0</v>
      </c>
      <c r="I88" s="37">
        <f t="shared" si="76"/>
        <v>0</v>
      </c>
      <c r="J88" s="37">
        <f t="shared" si="76"/>
        <v>0</v>
      </c>
      <c r="K88" s="37">
        <f t="shared" si="76"/>
        <v>0</v>
      </c>
      <c r="L88" s="37">
        <f t="shared" si="76"/>
        <v>0</v>
      </c>
      <c r="M88" s="37">
        <f t="shared" si="76"/>
        <v>0</v>
      </c>
      <c r="N88" s="37">
        <f t="shared" si="76"/>
        <v>0</v>
      </c>
      <c r="O88" s="37">
        <f t="shared" si="76"/>
        <v>3.1629359999999997</v>
      </c>
      <c r="P88" s="37">
        <f t="shared" si="76"/>
        <v>0</v>
      </c>
      <c r="Q88" s="37">
        <f t="shared" si="76"/>
        <v>3.1629359999999997</v>
      </c>
      <c r="R88" s="37">
        <f t="shared" si="76"/>
        <v>-3.1629359999999997</v>
      </c>
      <c r="S88" s="38" t="s">
        <v>31</v>
      </c>
      <c r="T88" s="37" t="s">
        <v>31</v>
      </c>
      <c r="AMK88" s="40"/>
    </row>
    <row r="89" spans="1:1025" s="10" customFormat="1" ht="50.25" customHeight="1" x14ac:dyDescent="0.2">
      <c r="A89" s="18" t="s">
        <v>178</v>
      </c>
      <c r="B89" s="36" t="s">
        <v>185</v>
      </c>
      <c r="C89" s="32" t="s">
        <v>186</v>
      </c>
      <c r="D89" s="7">
        <f t="shared" si="25"/>
        <v>1.5814679999999999</v>
      </c>
      <c r="E89" s="7">
        <v>0</v>
      </c>
      <c r="F89" s="7">
        <f t="shared" ref="F89:F90" si="77">Q89</f>
        <v>1.5814679999999999</v>
      </c>
      <c r="G89" s="7">
        <f t="shared" ref="G89:G90" si="78">SUM(I89,K89,M89,O89)</f>
        <v>1.5814679999999999</v>
      </c>
      <c r="H89" s="7">
        <f t="shared" ref="H89:H90" si="79">SUM(J89,L89,N89,P89)</f>
        <v>0</v>
      </c>
      <c r="I89" s="6">
        <v>0</v>
      </c>
      <c r="J89" s="7">
        <v>0</v>
      </c>
      <c r="K89" s="6">
        <v>0</v>
      </c>
      <c r="L89" s="6">
        <v>0</v>
      </c>
      <c r="M89" s="6">
        <v>0</v>
      </c>
      <c r="N89" s="6">
        <v>0</v>
      </c>
      <c r="O89" s="41">
        <v>1.5814679999999999</v>
      </c>
      <c r="P89" s="7">
        <v>0</v>
      </c>
      <c r="Q89" s="7">
        <f t="shared" ref="Q89:Q90" si="80">G89-H89</f>
        <v>1.5814679999999999</v>
      </c>
      <c r="R89" s="7">
        <f t="shared" ref="R89:R90" si="81">H89-G89</f>
        <v>-1.5814679999999999</v>
      </c>
      <c r="S89" s="9" t="s">
        <v>31</v>
      </c>
      <c r="T89" s="7" t="s">
        <v>31</v>
      </c>
      <c r="AMK89" s="11"/>
    </row>
    <row r="90" spans="1:1025" s="10" customFormat="1" ht="50.25" customHeight="1" x14ac:dyDescent="0.2">
      <c r="A90" s="18" t="s">
        <v>178</v>
      </c>
      <c r="B90" s="36" t="s">
        <v>187</v>
      </c>
      <c r="C90" s="32" t="s">
        <v>188</v>
      </c>
      <c r="D90" s="7">
        <f t="shared" si="25"/>
        <v>1.5814679999999999</v>
      </c>
      <c r="E90" s="7">
        <v>0</v>
      </c>
      <c r="F90" s="7">
        <f t="shared" si="77"/>
        <v>1.5814679999999999</v>
      </c>
      <c r="G90" s="7">
        <f t="shared" si="78"/>
        <v>1.5814679999999999</v>
      </c>
      <c r="H90" s="7">
        <f t="shared" si="79"/>
        <v>0</v>
      </c>
      <c r="I90" s="6">
        <v>0</v>
      </c>
      <c r="J90" s="7">
        <v>0</v>
      </c>
      <c r="K90" s="6">
        <v>0</v>
      </c>
      <c r="L90" s="6">
        <v>0</v>
      </c>
      <c r="M90" s="6">
        <v>0</v>
      </c>
      <c r="N90" s="6">
        <v>0</v>
      </c>
      <c r="O90" s="41">
        <v>1.5814679999999999</v>
      </c>
      <c r="P90" s="7">
        <v>0</v>
      </c>
      <c r="Q90" s="7">
        <f t="shared" si="80"/>
        <v>1.5814679999999999</v>
      </c>
      <c r="R90" s="7">
        <f t="shared" si="81"/>
        <v>-1.5814679999999999</v>
      </c>
      <c r="S90" s="9" t="s">
        <v>31</v>
      </c>
      <c r="T90" s="7" t="s">
        <v>31</v>
      </c>
      <c r="AMK90" s="11"/>
    </row>
    <row r="91" spans="1:1025" s="45" customFormat="1" ht="42" customHeight="1" x14ac:dyDescent="0.25">
      <c r="A91" s="8" t="s">
        <v>85</v>
      </c>
      <c r="B91" s="5" t="s">
        <v>86</v>
      </c>
      <c r="C91" s="5" t="s">
        <v>30</v>
      </c>
      <c r="D91" s="7">
        <f t="shared" si="25"/>
        <v>80.275328352000002</v>
      </c>
      <c r="E91" s="37">
        <f t="shared" ref="E91:R91" si="82">E92</f>
        <v>0</v>
      </c>
      <c r="F91" s="37">
        <f t="shared" si="82"/>
        <v>80.275328352000002</v>
      </c>
      <c r="G91" s="37">
        <f t="shared" si="82"/>
        <v>80.275328352000002</v>
      </c>
      <c r="H91" s="37">
        <f t="shared" si="82"/>
        <v>0</v>
      </c>
      <c r="I91" s="37">
        <f t="shared" si="82"/>
        <v>0</v>
      </c>
      <c r="J91" s="37">
        <f t="shared" si="82"/>
        <v>0</v>
      </c>
      <c r="K91" s="37">
        <f t="shared" si="82"/>
        <v>0</v>
      </c>
      <c r="L91" s="37">
        <f t="shared" si="82"/>
        <v>0</v>
      </c>
      <c r="M91" s="37">
        <f t="shared" si="82"/>
        <v>0</v>
      </c>
      <c r="N91" s="37">
        <f t="shared" si="82"/>
        <v>0</v>
      </c>
      <c r="O91" s="37">
        <f t="shared" si="82"/>
        <v>80.275328352000002</v>
      </c>
      <c r="P91" s="37">
        <f t="shared" si="82"/>
        <v>0</v>
      </c>
      <c r="Q91" s="37">
        <f t="shared" si="82"/>
        <v>80.275328352000002</v>
      </c>
      <c r="R91" s="37">
        <f t="shared" si="82"/>
        <v>-80.275328352000002</v>
      </c>
      <c r="S91" s="38" t="s">
        <v>31</v>
      </c>
      <c r="T91" s="37" t="s">
        <v>31</v>
      </c>
      <c r="U91" s="46"/>
      <c r="AMK91" s="44"/>
    </row>
    <row r="92" spans="1:1025" s="45" customFormat="1" ht="37.5" customHeight="1" x14ac:dyDescent="0.25">
      <c r="A92" s="8" t="s">
        <v>87</v>
      </c>
      <c r="B92" s="5" t="s">
        <v>88</v>
      </c>
      <c r="C92" s="5" t="s">
        <v>30</v>
      </c>
      <c r="D92" s="7">
        <f t="shared" si="25"/>
        <v>80.275328352000002</v>
      </c>
      <c r="E92" s="37">
        <f t="shared" ref="E92:R92" si="83">SUM(E93,E95,E97)</f>
        <v>0</v>
      </c>
      <c r="F92" s="37">
        <f t="shared" si="83"/>
        <v>80.275328352000002</v>
      </c>
      <c r="G92" s="37">
        <f t="shared" si="83"/>
        <v>80.275328352000002</v>
      </c>
      <c r="H92" s="37">
        <f t="shared" si="83"/>
        <v>0</v>
      </c>
      <c r="I92" s="37">
        <f t="shared" si="83"/>
        <v>0</v>
      </c>
      <c r="J92" s="37">
        <f t="shared" si="83"/>
        <v>0</v>
      </c>
      <c r="K92" s="37">
        <f t="shared" si="83"/>
        <v>0</v>
      </c>
      <c r="L92" s="37">
        <f t="shared" si="83"/>
        <v>0</v>
      </c>
      <c r="M92" s="37">
        <f t="shared" si="83"/>
        <v>0</v>
      </c>
      <c r="N92" s="37">
        <f t="shared" si="83"/>
        <v>0</v>
      </c>
      <c r="O92" s="37">
        <f t="shared" si="83"/>
        <v>80.275328352000002</v>
      </c>
      <c r="P92" s="37">
        <f t="shared" si="83"/>
        <v>0</v>
      </c>
      <c r="Q92" s="37">
        <f t="shared" si="83"/>
        <v>80.275328352000002</v>
      </c>
      <c r="R92" s="37">
        <f t="shared" si="83"/>
        <v>-80.275328352000002</v>
      </c>
      <c r="S92" s="38" t="s">
        <v>31</v>
      </c>
      <c r="T92" s="37" t="s">
        <v>31</v>
      </c>
      <c r="AMK92" s="44"/>
    </row>
    <row r="93" spans="1:1025" s="45" customFormat="1" ht="15.75" x14ac:dyDescent="0.25">
      <c r="A93" s="8" t="s">
        <v>196</v>
      </c>
      <c r="B93" s="5" t="s">
        <v>123</v>
      </c>
      <c r="C93" s="5" t="s">
        <v>30</v>
      </c>
      <c r="D93" s="7">
        <f t="shared" si="25"/>
        <v>13.617924515999999</v>
      </c>
      <c r="E93" s="37">
        <f t="shared" ref="E93:R93" si="84">SUM(E94)</f>
        <v>0</v>
      </c>
      <c r="F93" s="37">
        <f t="shared" si="84"/>
        <v>13.617924515999999</v>
      </c>
      <c r="G93" s="37">
        <f t="shared" si="84"/>
        <v>13.617924515999999</v>
      </c>
      <c r="H93" s="37">
        <f t="shared" si="84"/>
        <v>0</v>
      </c>
      <c r="I93" s="37">
        <f t="shared" si="84"/>
        <v>0</v>
      </c>
      <c r="J93" s="37">
        <f t="shared" si="84"/>
        <v>0</v>
      </c>
      <c r="K93" s="37">
        <f t="shared" si="84"/>
        <v>0</v>
      </c>
      <c r="L93" s="37">
        <f t="shared" si="84"/>
        <v>0</v>
      </c>
      <c r="M93" s="37">
        <f t="shared" si="84"/>
        <v>0</v>
      </c>
      <c r="N93" s="37">
        <f t="shared" si="84"/>
        <v>0</v>
      </c>
      <c r="O93" s="37">
        <f t="shared" si="84"/>
        <v>13.617924515999999</v>
      </c>
      <c r="P93" s="37">
        <f t="shared" si="84"/>
        <v>0</v>
      </c>
      <c r="Q93" s="37">
        <f t="shared" si="84"/>
        <v>13.617924515999999</v>
      </c>
      <c r="R93" s="37">
        <f t="shared" si="84"/>
        <v>-13.617924515999999</v>
      </c>
      <c r="S93" s="38" t="s">
        <v>31</v>
      </c>
      <c r="T93" s="37" t="s">
        <v>31</v>
      </c>
      <c r="AMK93" s="44"/>
    </row>
    <row r="94" spans="1:1025" s="10" customFormat="1" ht="51" x14ac:dyDescent="0.2">
      <c r="A94" s="18" t="s">
        <v>196</v>
      </c>
      <c r="B94" s="19" t="s">
        <v>189</v>
      </c>
      <c r="C94" s="5" t="s">
        <v>190</v>
      </c>
      <c r="D94" s="7">
        <f t="shared" si="25"/>
        <v>13.617924515999999</v>
      </c>
      <c r="E94" s="7">
        <v>0</v>
      </c>
      <c r="F94" s="7">
        <f t="shared" ref="F94" si="85">Q94</f>
        <v>13.617924515999999</v>
      </c>
      <c r="G94" s="7">
        <f t="shared" ref="G94" si="86">SUM(I94,K94,M94,O94)</f>
        <v>13.617924515999999</v>
      </c>
      <c r="H94" s="7">
        <f t="shared" ref="H94" si="87">SUM(J94,L94,N94,P94)</f>
        <v>0</v>
      </c>
      <c r="I94" s="6">
        <v>0</v>
      </c>
      <c r="J94" s="7">
        <v>0</v>
      </c>
      <c r="K94" s="6">
        <v>0</v>
      </c>
      <c r="L94" s="6">
        <v>0</v>
      </c>
      <c r="M94" s="6">
        <v>0</v>
      </c>
      <c r="N94" s="6">
        <v>0</v>
      </c>
      <c r="O94" s="41">
        <v>13.617924515999999</v>
      </c>
      <c r="P94" s="7">
        <v>0</v>
      </c>
      <c r="Q94" s="7">
        <f t="shared" ref="Q94" si="88">G94-H94</f>
        <v>13.617924515999999</v>
      </c>
      <c r="R94" s="7">
        <f t="shared" ref="R94" si="89">H94-G94</f>
        <v>-13.617924515999999</v>
      </c>
      <c r="S94" s="9" t="s">
        <v>31</v>
      </c>
      <c r="T94" s="7" t="s">
        <v>31</v>
      </c>
      <c r="AMK94" s="11"/>
    </row>
    <row r="95" spans="1:1025" s="45" customFormat="1" ht="15.75" x14ac:dyDescent="0.25">
      <c r="A95" s="8" t="s">
        <v>197</v>
      </c>
      <c r="B95" s="5" t="s">
        <v>137</v>
      </c>
      <c r="C95" s="5" t="s">
        <v>31</v>
      </c>
      <c r="D95" s="7">
        <f t="shared" si="25"/>
        <v>22.1388</v>
      </c>
      <c r="E95" s="37">
        <f t="shared" ref="E95:R95" si="90">SUM(E96)</f>
        <v>0</v>
      </c>
      <c r="F95" s="37">
        <f t="shared" si="90"/>
        <v>22.1388</v>
      </c>
      <c r="G95" s="37">
        <f t="shared" si="90"/>
        <v>22.1388</v>
      </c>
      <c r="H95" s="37">
        <f t="shared" si="90"/>
        <v>0</v>
      </c>
      <c r="I95" s="37">
        <f t="shared" si="90"/>
        <v>0</v>
      </c>
      <c r="J95" s="37">
        <f t="shared" si="90"/>
        <v>0</v>
      </c>
      <c r="K95" s="37">
        <f t="shared" si="90"/>
        <v>0</v>
      </c>
      <c r="L95" s="37">
        <f t="shared" si="90"/>
        <v>0</v>
      </c>
      <c r="M95" s="37">
        <f t="shared" si="90"/>
        <v>0</v>
      </c>
      <c r="N95" s="37">
        <f t="shared" si="90"/>
        <v>0</v>
      </c>
      <c r="O95" s="37">
        <f t="shared" si="90"/>
        <v>22.1388</v>
      </c>
      <c r="P95" s="37">
        <f t="shared" si="90"/>
        <v>0</v>
      </c>
      <c r="Q95" s="37">
        <f t="shared" si="90"/>
        <v>22.1388</v>
      </c>
      <c r="R95" s="37">
        <f t="shared" si="90"/>
        <v>-22.1388</v>
      </c>
      <c r="S95" s="38" t="s">
        <v>31</v>
      </c>
      <c r="T95" s="37" t="s">
        <v>31</v>
      </c>
      <c r="AMK95" s="44"/>
    </row>
    <row r="96" spans="1:1025" s="10" customFormat="1" ht="37.5" customHeight="1" x14ac:dyDescent="0.2">
      <c r="A96" s="18" t="s">
        <v>197</v>
      </c>
      <c r="B96" s="19" t="s">
        <v>192</v>
      </c>
      <c r="C96" s="5" t="s">
        <v>193</v>
      </c>
      <c r="D96" s="7">
        <f t="shared" si="25"/>
        <v>22.1388</v>
      </c>
      <c r="E96" s="7">
        <v>0</v>
      </c>
      <c r="F96" s="7">
        <f t="shared" ref="F96" si="91">Q96</f>
        <v>22.1388</v>
      </c>
      <c r="G96" s="7">
        <f t="shared" ref="G96" si="92">SUM(I96,K96,M96,O96)</f>
        <v>22.1388</v>
      </c>
      <c r="H96" s="7">
        <f t="shared" ref="H96" si="93">SUM(J96,L96,N96,P96)</f>
        <v>0</v>
      </c>
      <c r="I96" s="6">
        <v>0</v>
      </c>
      <c r="J96" s="7">
        <v>0</v>
      </c>
      <c r="K96" s="6">
        <v>0</v>
      </c>
      <c r="L96" s="6">
        <v>0</v>
      </c>
      <c r="M96" s="6">
        <v>0</v>
      </c>
      <c r="N96" s="6">
        <v>0</v>
      </c>
      <c r="O96" s="41">
        <v>22.1388</v>
      </c>
      <c r="P96" s="7">
        <v>0</v>
      </c>
      <c r="Q96" s="7">
        <f t="shared" ref="Q96" si="94">G96-H96</f>
        <v>22.1388</v>
      </c>
      <c r="R96" s="7">
        <f t="shared" ref="R96" si="95">H96-G96</f>
        <v>-22.1388</v>
      </c>
      <c r="S96" s="9" t="s">
        <v>31</v>
      </c>
      <c r="T96" s="7" t="s">
        <v>31</v>
      </c>
      <c r="AMK96" s="11"/>
    </row>
    <row r="97" spans="1:1025" s="45" customFormat="1" ht="15.75" x14ac:dyDescent="0.25">
      <c r="A97" s="8" t="s">
        <v>198</v>
      </c>
      <c r="B97" s="5" t="s">
        <v>156</v>
      </c>
      <c r="C97" s="5" t="s">
        <v>31</v>
      </c>
      <c r="D97" s="7">
        <f t="shared" si="25"/>
        <v>44.518603835999997</v>
      </c>
      <c r="E97" s="37">
        <f t="shared" ref="E97:R97" si="96">SUM(E98)</f>
        <v>0</v>
      </c>
      <c r="F97" s="37">
        <f t="shared" si="96"/>
        <v>44.518603835999997</v>
      </c>
      <c r="G97" s="37">
        <f t="shared" si="96"/>
        <v>44.518603835999997</v>
      </c>
      <c r="H97" s="37">
        <f t="shared" si="96"/>
        <v>0</v>
      </c>
      <c r="I97" s="37">
        <f t="shared" si="96"/>
        <v>0</v>
      </c>
      <c r="J97" s="37">
        <f t="shared" si="96"/>
        <v>0</v>
      </c>
      <c r="K97" s="37">
        <f t="shared" si="96"/>
        <v>0</v>
      </c>
      <c r="L97" s="37">
        <f t="shared" si="96"/>
        <v>0</v>
      </c>
      <c r="M97" s="37">
        <f t="shared" si="96"/>
        <v>0</v>
      </c>
      <c r="N97" s="37">
        <f t="shared" si="96"/>
        <v>0</v>
      </c>
      <c r="O97" s="37">
        <f t="shared" si="96"/>
        <v>44.518603835999997</v>
      </c>
      <c r="P97" s="37">
        <f t="shared" si="96"/>
        <v>0</v>
      </c>
      <c r="Q97" s="37">
        <f t="shared" si="96"/>
        <v>44.518603835999997</v>
      </c>
      <c r="R97" s="37">
        <f t="shared" si="96"/>
        <v>-44.518603835999997</v>
      </c>
      <c r="S97" s="38" t="s">
        <v>31</v>
      </c>
      <c r="T97" s="37" t="s">
        <v>31</v>
      </c>
      <c r="AMK97" s="44"/>
    </row>
    <row r="98" spans="1:1025" s="10" customFormat="1" ht="51" x14ac:dyDescent="0.2">
      <c r="A98" s="18" t="s">
        <v>198</v>
      </c>
      <c r="B98" s="19" t="s">
        <v>194</v>
      </c>
      <c r="C98" s="5" t="s">
        <v>195</v>
      </c>
      <c r="D98" s="7">
        <f t="shared" ref="D98:D164" si="97">SUM(G98)</f>
        <v>44.518603835999997</v>
      </c>
      <c r="E98" s="7">
        <v>0</v>
      </c>
      <c r="F98" s="7">
        <f t="shared" ref="F98" si="98">Q98</f>
        <v>44.518603835999997</v>
      </c>
      <c r="G98" s="7">
        <f t="shared" ref="G98" si="99">SUM(I98,K98,M98,O98)</f>
        <v>44.518603835999997</v>
      </c>
      <c r="H98" s="7">
        <f t="shared" ref="H98" si="100">SUM(J98,L98,N98,P98)</f>
        <v>0</v>
      </c>
      <c r="I98" s="6">
        <v>0</v>
      </c>
      <c r="J98" s="7">
        <v>0</v>
      </c>
      <c r="K98" s="6">
        <v>0</v>
      </c>
      <c r="L98" s="6">
        <v>0</v>
      </c>
      <c r="M98" s="6">
        <v>0</v>
      </c>
      <c r="N98" s="6">
        <v>0</v>
      </c>
      <c r="O98" s="41">
        <v>44.518603835999997</v>
      </c>
      <c r="P98" s="7">
        <v>0</v>
      </c>
      <c r="Q98" s="7">
        <f t="shared" ref="Q98" si="101">G98-H98</f>
        <v>44.518603835999997</v>
      </c>
      <c r="R98" s="7">
        <f t="shared" ref="R98" si="102">H98-G98</f>
        <v>-44.518603835999997</v>
      </c>
      <c r="S98" s="9" t="s">
        <v>31</v>
      </c>
      <c r="T98" s="7" t="s">
        <v>31</v>
      </c>
      <c r="AMK98" s="11"/>
    </row>
    <row r="99" spans="1:1025" s="39" customFormat="1" ht="30.75" customHeight="1" x14ac:dyDescent="0.25">
      <c r="A99" s="8" t="s">
        <v>89</v>
      </c>
      <c r="B99" s="5" t="s">
        <v>90</v>
      </c>
      <c r="C99" s="5" t="s">
        <v>30</v>
      </c>
      <c r="D99" s="7">
        <f t="shared" si="97"/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8" t="s">
        <v>31</v>
      </c>
      <c r="T99" s="37" t="s">
        <v>31</v>
      </c>
      <c r="AMK99" s="40"/>
    </row>
    <row r="100" spans="1:1025" s="39" customFormat="1" ht="35.25" customHeight="1" x14ac:dyDescent="0.25">
      <c r="A100" s="8" t="s">
        <v>91</v>
      </c>
      <c r="B100" s="5" t="s">
        <v>92</v>
      </c>
      <c r="C100" s="5" t="s">
        <v>30</v>
      </c>
      <c r="D100" s="7">
        <f t="shared" si="97"/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8" t="s">
        <v>31</v>
      </c>
      <c r="T100" s="37" t="s">
        <v>31</v>
      </c>
      <c r="AMK100" s="40"/>
    </row>
    <row r="101" spans="1:1025" s="39" customFormat="1" ht="36.75" customHeight="1" x14ac:dyDescent="0.25">
      <c r="A101" s="8" t="s">
        <v>93</v>
      </c>
      <c r="B101" s="5" t="s">
        <v>94</v>
      </c>
      <c r="C101" s="5" t="s">
        <v>30</v>
      </c>
      <c r="D101" s="7">
        <f t="shared" si="97"/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8" t="s">
        <v>31</v>
      </c>
      <c r="T101" s="37" t="s">
        <v>31</v>
      </c>
      <c r="AMK101" s="40"/>
    </row>
    <row r="102" spans="1:1025" s="39" customFormat="1" ht="39.75" customHeight="1" x14ac:dyDescent="0.25">
      <c r="A102" s="8" t="s">
        <v>95</v>
      </c>
      <c r="B102" s="5" t="s">
        <v>96</v>
      </c>
      <c r="C102" s="5" t="s">
        <v>30</v>
      </c>
      <c r="D102" s="7">
        <f t="shared" si="97"/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8" t="s">
        <v>31</v>
      </c>
      <c r="T102" s="37" t="s">
        <v>31</v>
      </c>
      <c r="AMK102" s="40"/>
    </row>
    <row r="103" spans="1:1025" s="45" customFormat="1" ht="39.75" customHeight="1" x14ac:dyDescent="0.25">
      <c r="A103" s="8" t="s">
        <v>97</v>
      </c>
      <c r="B103" s="5" t="s">
        <v>98</v>
      </c>
      <c r="C103" s="5" t="s">
        <v>30</v>
      </c>
      <c r="D103" s="7">
        <f t="shared" si="97"/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8" t="s">
        <v>31</v>
      </c>
      <c r="T103" s="37" t="s">
        <v>31</v>
      </c>
      <c r="AMK103" s="44"/>
    </row>
    <row r="104" spans="1:1025" s="45" customFormat="1" ht="50.25" customHeight="1" x14ac:dyDescent="0.25">
      <c r="A104" s="8" t="s">
        <v>99</v>
      </c>
      <c r="B104" s="5" t="s">
        <v>100</v>
      </c>
      <c r="C104" s="5" t="s">
        <v>30</v>
      </c>
      <c r="D104" s="7">
        <f t="shared" si="97"/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8" t="s">
        <v>31</v>
      </c>
      <c r="T104" s="37" t="s">
        <v>31</v>
      </c>
      <c r="AMK104" s="44"/>
    </row>
    <row r="105" spans="1:1025" s="45" customFormat="1" ht="47.25" customHeight="1" x14ac:dyDescent="0.25">
      <c r="A105" s="8" t="s">
        <v>101</v>
      </c>
      <c r="B105" s="5" t="s">
        <v>102</v>
      </c>
      <c r="C105" s="5" t="s">
        <v>30</v>
      </c>
      <c r="D105" s="7">
        <f t="shared" si="97"/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8" t="s">
        <v>31</v>
      </c>
      <c r="T105" s="37" t="s">
        <v>31</v>
      </c>
      <c r="AMK105" s="44"/>
    </row>
    <row r="106" spans="1:1025" s="45" customFormat="1" ht="48" customHeight="1" x14ac:dyDescent="0.25">
      <c r="A106" s="8" t="s">
        <v>103</v>
      </c>
      <c r="B106" s="5" t="s">
        <v>104</v>
      </c>
      <c r="C106" s="5" t="s">
        <v>30</v>
      </c>
      <c r="D106" s="7">
        <f t="shared" si="97"/>
        <v>93.565648812000006</v>
      </c>
      <c r="E106" s="37">
        <f t="shared" ref="E106:R106" si="103">E107</f>
        <v>0</v>
      </c>
      <c r="F106" s="37">
        <f t="shared" si="103"/>
        <v>93.565648812000006</v>
      </c>
      <c r="G106" s="37">
        <f t="shared" si="103"/>
        <v>93.565648812000006</v>
      </c>
      <c r="H106" s="37">
        <f t="shared" si="103"/>
        <v>0</v>
      </c>
      <c r="I106" s="37">
        <f t="shared" si="103"/>
        <v>0</v>
      </c>
      <c r="J106" s="37">
        <f t="shared" si="103"/>
        <v>0</v>
      </c>
      <c r="K106" s="37">
        <f t="shared" si="103"/>
        <v>0</v>
      </c>
      <c r="L106" s="37">
        <f t="shared" si="103"/>
        <v>0</v>
      </c>
      <c r="M106" s="37">
        <f t="shared" si="103"/>
        <v>0</v>
      </c>
      <c r="N106" s="37">
        <f t="shared" si="103"/>
        <v>0</v>
      </c>
      <c r="O106" s="37">
        <f t="shared" si="103"/>
        <v>93.565648812000006</v>
      </c>
      <c r="P106" s="37">
        <f t="shared" si="103"/>
        <v>0</v>
      </c>
      <c r="Q106" s="37">
        <f t="shared" si="103"/>
        <v>93.565648812000006</v>
      </c>
      <c r="R106" s="37">
        <f t="shared" si="103"/>
        <v>-93.565648812000006</v>
      </c>
      <c r="S106" s="38" t="s">
        <v>31</v>
      </c>
      <c r="T106" s="37" t="s">
        <v>31</v>
      </c>
      <c r="AMK106" s="44"/>
    </row>
    <row r="107" spans="1:1025" s="39" customFormat="1" ht="36" customHeight="1" x14ac:dyDescent="0.25">
      <c r="A107" s="8" t="s">
        <v>105</v>
      </c>
      <c r="B107" s="5" t="s">
        <v>106</v>
      </c>
      <c r="C107" s="5" t="s">
        <v>30</v>
      </c>
      <c r="D107" s="7">
        <f t="shared" si="97"/>
        <v>93.565648812000006</v>
      </c>
      <c r="E107" s="37">
        <f t="shared" ref="E107:R107" si="104">SUM(E108,E109,E111)</f>
        <v>0</v>
      </c>
      <c r="F107" s="37">
        <f t="shared" si="104"/>
        <v>93.565648812000006</v>
      </c>
      <c r="G107" s="37">
        <f t="shared" si="104"/>
        <v>93.565648812000006</v>
      </c>
      <c r="H107" s="37">
        <f t="shared" si="104"/>
        <v>0</v>
      </c>
      <c r="I107" s="37">
        <f t="shared" si="104"/>
        <v>0</v>
      </c>
      <c r="J107" s="37">
        <f t="shared" si="104"/>
        <v>0</v>
      </c>
      <c r="K107" s="37">
        <f t="shared" si="104"/>
        <v>0</v>
      </c>
      <c r="L107" s="37">
        <f t="shared" si="104"/>
        <v>0</v>
      </c>
      <c r="M107" s="37">
        <f t="shared" si="104"/>
        <v>0</v>
      </c>
      <c r="N107" s="37">
        <f t="shared" si="104"/>
        <v>0</v>
      </c>
      <c r="O107" s="37">
        <f t="shared" si="104"/>
        <v>93.565648812000006</v>
      </c>
      <c r="P107" s="37">
        <f t="shared" si="104"/>
        <v>0</v>
      </c>
      <c r="Q107" s="37">
        <f t="shared" si="104"/>
        <v>93.565648812000006</v>
      </c>
      <c r="R107" s="37">
        <f t="shared" si="104"/>
        <v>-93.565648812000006</v>
      </c>
      <c r="S107" s="38" t="s">
        <v>31</v>
      </c>
      <c r="T107" s="37" t="s">
        <v>31</v>
      </c>
      <c r="AMK107" s="40"/>
    </row>
    <row r="108" spans="1:1025" ht="102" x14ac:dyDescent="0.2">
      <c r="A108" s="18" t="s">
        <v>105</v>
      </c>
      <c r="B108" s="19" t="s">
        <v>201</v>
      </c>
      <c r="C108" s="5" t="s">
        <v>202</v>
      </c>
      <c r="D108" s="7">
        <f t="shared" si="97"/>
        <v>7.1999999999999993</v>
      </c>
      <c r="E108" s="7">
        <v>0</v>
      </c>
      <c r="F108" s="7">
        <f t="shared" ref="F108" si="105">Q108</f>
        <v>7.1999999999999993</v>
      </c>
      <c r="G108" s="7">
        <f t="shared" ref="G108" si="106">SUM(I108,K108,M108,O108)</f>
        <v>7.1999999999999993</v>
      </c>
      <c r="H108" s="7">
        <f t="shared" ref="H108" si="107">SUM(J108,L108,N108,P108)</f>
        <v>0</v>
      </c>
      <c r="I108" s="6">
        <v>0</v>
      </c>
      <c r="J108" s="7">
        <v>0</v>
      </c>
      <c r="K108" s="6">
        <v>0</v>
      </c>
      <c r="L108" s="6">
        <v>0</v>
      </c>
      <c r="M108" s="6">
        <v>0</v>
      </c>
      <c r="N108" s="6">
        <v>0</v>
      </c>
      <c r="O108" s="41">
        <v>7.1999999999999993</v>
      </c>
      <c r="P108" s="7">
        <v>0</v>
      </c>
      <c r="Q108" s="7">
        <f t="shared" ref="Q108" si="108">G108-H108</f>
        <v>7.1999999999999993</v>
      </c>
      <c r="R108" s="7">
        <f t="shared" ref="R108" si="109">H108-G108</f>
        <v>-7.1999999999999993</v>
      </c>
      <c r="S108" s="9" t="s">
        <v>31</v>
      </c>
      <c r="T108" s="7" t="s">
        <v>31</v>
      </c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</row>
    <row r="109" spans="1:1025" s="45" customFormat="1" ht="15.75" x14ac:dyDescent="0.25">
      <c r="A109" s="8" t="s">
        <v>199</v>
      </c>
      <c r="B109" s="5" t="s">
        <v>123</v>
      </c>
      <c r="C109" s="5" t="s">
        <v>30</v>
      </c>
      <c r="D109" s="7">
        <f t="shared" si="97"/>
        <v>80.965648811999998</v>
      </c>
      <c r="E109" s="37">
        <f t="shared" ref="E109:R109" si="110">SUM(E110)</f>
        <v>0</v>
      </c>
      <c r="F109" s="37">
        <f t="shared" si="110"/>
        <v>80.965648811999998</v>
      </c>
      <c r="G109" s="37">
        <f t="shared" si="110"/>
        <v>80.965648811999998</v>
      </c>
      <c r="H109" s="37">
        <f t="shared" si="110"/>
        <v>0</v>
      </c>
      <c r="I109" s="37">
        <f t="shared" si="110"/>
        <v>0</v>
      </c>
      <c r="J109" s="37">
        <f t="shared" si="110"/>
        <v>0</v>
      </c>
      <c r="K109" s="37">
        <f t="shared" si="110"/>
        <v>0</v>
      </c>
      <c r="L109" s="37">
        <f t="shared" si="110"/>
        <v>0</v>
      </c>
      <c r="M109" s="37">
        <f t="shared" si="110"/>
        <v>0</v>
      </c>
      <c r="N109" s="37">
        <f t="shared" si="110"/>
        <v>0</v>
      </c>
      <c r="O109" s="37">
        <f t="shared" si="110"/>
        <v>80.965648811999998</v>
      </c>
      <c r="P109" s="37">
        <f t="shared" si="110"/>
        <v>0</v>
      </c>
      <c r="Q109" s="37">
        <f t="shared" si="110"/>
        <v>80.965648811999998</v>
      </c>
      <c r="R109" s="37">
        <f t="shared" si="110"/>
        <v>-80.965648811999998</v>
      </c>
      <c r="S109" s="38" t="s">
        <v>31</v>
      </c>
      <c r="T109" s="37" t="s">
        <v>31</v>
      </c>
      <c r="AMK109" s="44"/>
    </row>
    <row r="110" spans="1:1025" s="10" customFormat="1" ht="51" x14ac:dyDescent="0.2">
      <c r="A110" s="18" t="s">
        <v>199</v>
      </c>
      <c r="B110" s="19" t="s">
        <v>203</v>
      </c>
      <c r="C110" s="5" t="s">
        <v>204</v>
      </c>
      <c r="D110" s="7">
        <f t="shared" si="97"/>
        <v>80.965648811999998</v>
      </c>
      <c r="E110" s="7">
        <v>0</v>
      </c>
      <c r="F110" s="7">
        <f t="shared" ref="F110" si="111">Q110</f>
        <v>80.965648811999998</v>
      </c>
      <c r="G110" s="7">
        <f t="shared" ref="G110" si="112">SUM(I110,K110,M110,O110)</f>
        <v>80.965648811999998</v>
      </c>
      <c r="H110" s="7">
        <f t="shared" ref="H110" si="113">SUM(J110,L110,N110,P110)</f>
        <v>0</v>
      </c>
      <c r="I110" s="6">
        <v>0</v>
      </c>
      <c r="J110" s="7">
        <v>0</v>
      </c>
      <c r="K110" s="6">
        <v>0</v>
      </c>
      <c r="L110" s="6">
        <v>0</v>
      </c>
      <c r="M110" s="6">
        <v>0</v>
      </c>
      <c r="N110" s="6">
        <v>0</v>
      </c>
      <c r="O110" s="41">
        <v>80.965648811999998</v>
      </c>
      <c r="P110" s="7">
        <v>0</v>
      </c>
      <c r="Q110" s="7">
        <f t="shared" ref="Q110" si="114">G110-H110</f>
        <v>80.965648811999998</v>
      </c>
      <c r="R110" s="7">
        <f t="shared" ref="R110" si="115">H110-G110</f>
        <v>-80.965648811999998</v>
      </c>
      <c r="S110" s="9" t="s">
        <v>31</v>
      </c>
      <c r="T110" s="7" t="s">
        <v>31</v>
      </c>
      <c r="AMK110" s="11"/>
    </row>
    <row r="111" spans="1:1025" s="45" customFormat="1" ht="15.75" x14ac:dyDescent="0.25">
      <c r="A111" s="8" t="s">
        <v>200</v>
      </c>
      <c r="B111" s="5" t="s">
        <v>156</v>
      </c>
      <c r="C111" s="5" t="s">
        <v>30</v>
      </c>
      <c r="D111" s="7">
        <f t="shared" si="97"/>
        <v>5.3999999999999995</v>
      </c>
      <c r="E111" s="37">
        <f t="shared" ref="E111:R111" si="116">SUM(E112)</f>
        <v>0</v>
      </c>
      <c r="F111" s="37">
        <f t="shared" si="116"/>
        <v>5.3999999999999995</v>
      </c>
      <c r="G111" s="37">
        <f t="shared" si="116"/>
        <v>5.3999999999999995</v>
      </c>
      <c r="H111" s="37">
        <f t="shared" si="116"/>
        <v>0</v>
      </c>
      <c r="I111" s="37">
        <f t="shared" si="116"/>
        <v>0</v>
      </c>
      <c r="J111" s="37">
        <f t="shared" si="116"/>
        <v>0</v>
      </c>
      <c r="K111" s="37">
        <f t="shared" si="116"/>
        <v>0</v>
      </c>
      <c r="L111" s="37">
        <f t="shared" si="116"/>
        <v>0</v>
      </c>
      <c r="M111" s="37">
        <f t="shared" si="116"/>
        <v>0</v>
      </c>
      <c r="N111" s="37">
        <f t="shared" si="116"/>
        <v>0</v>
      </c>
      <c r="O111" s="37">
        <f t="shared" si="116"/>
        <v>5.3999999999999995</v>
      </c>
      <c r="P111" s="37">
        <f t="shared" si="116"/>
        <v>0</v>
      </c>
      <c r="Q111" s="37">
        <f t="shared" si="116"/>
        <v>5.3999999999999995</v>
      </c>
      <c r="R111" s="37">
        <f t="shared" si="116"/>
        <v>-5.3999999999999995</v>
      </c>
      <c r="S111" s="38" t="s">
        <v>31</v>
      </c>
      <c r="T111" s="37" t="s">
        <v>31</v>
      </c>
      <c r="AMK111" s="44"/>
    </row>
    <row r="112" spans="1:1025" s="10" customFormat="1" ht="37.5" customHeight="1" x14ac:dyDescent="0.2">
      <c r="A112" s="18" t="s">
        <v>200</v>
      </c>
      <c r="B112" s="19" t="s">
        <v>205</v>
      </c>
      <c r="C112" s="5" t="s">
        <v>206</v>
      </c>
      <c r="D112" s="7">
        <f t="shared" si="97"/>
        <v>5.3999999999999995</v>
      </c>
      <c r="E112" s="7">
        <v>0</v>
      </c>
      <c r="F112" s="7">
        <f t="shared" ref="F112" si="117">Q112</f>
        <v>5.3999999999999995</v>
      </c>
      <c r="G112" s="7">
        <f t="shared" ref="G112" si="118">SUM(I112,K112,M112,O112)</f>
        <v>5.3999999999999995</v>
      </c>
      <c r="H112" s="7">
        <f t="shared" ref="H112" si="119">SUM(J112,L112,N112,P112)</f>
        <v>0</v>
      </c>
      <c r="I112" s="6">
        <v>0</v>
      </c>
      <c r="J112" s="7">
        <v>0</v>
      </c>
      <c r="K112" s="6">
        <v>0</v>
      </c>
      <c r="L112" s="6">
        <v>0</v>
      </c>
      <c r="M112" s="6">
        <v>0</v>
      </c>
      <c r="N112" s="6">
        <v>0</v>
      </c>
      <c r="O112" s="41">
        <v>5.3999999999999995</v>
      </c>
      <c r="P112" s="7">
        <v>0</v>
      </c>
      <c r="Q112" s="7">
        <f t="shared" ref="Q112" si="120">G112-H112</f>
        <v>5.3999999999999995</v>
      </c>
      <c r="R112" s="7">
        <f t="shared" ref="R112" si="121">H112-G112</f>
        <v>-5.3999999999999995</v>
      </c>
      <c r="S112" s="9" t="s">
        <v>31</v>
      </c>
      <c r="T112" s="7" t="s">
        <v>31</v>
      </c>
      <c r="AMK112" s="11"/>
    </row>
    <row r="113" spans="1:1025" s="39" customFormat="1" ht="47.25" customHeight="1" x14ac:dyDescent="0.25">
      <c r="A113" s="8" t="s">
        <v>107</v>
      </c>
      <c r="B113" s="5" t="s">
        <v>108</v>
      </c>
      <c r="C113" s="5" t="s">
        <v>30</v>
      </c>
      <c r="D113" s="37">
        <f t="shared" si="97"/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8" t="s">
        <v>31</v>
      </c>
      <c r="T113" s="37" t="s">
        <v>31</v>
      </c>
      <c r="AMK113" s="40"/>
    </row>
    <row r="114" spans="1:1025" s="39" customFormat="1" ht="46.5" customHeight="1" x14ac:dyDescent="0.25">
      <c r="A114" s="8" t="s">
        <v>109</v>
      </c>
      <c r="B114" s="5" t="s">
        <v>110</v>
      </c>
      <c r="C114" s="5" t="s">
        <v>30</v>
      </c>
      <c r="D114" s="37">
        <f t="shared" si="97"/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8" t="s">
        <v>31</v>
      </c>
      <c r="T114" s="37" t="s">
        <v>31</v>
      </c>
      <c r="AMK114" s="40"/>
    </row>
    <row r="115" spans="1:1025" s="39" customFormat="1" ht="42.75" customHeight="1" x14ac:dyDescent="0.25">
      <c r="A115" s="8" t="s">
        <v>111</v>
      </c>
      <c r="B115" s="5" t="s">
        <v>112</v>
      </c>
      <c r="C115" s="5" t="s">
        <v>30</v>
      </c>
      <c r="D115" s="37">
        <f t="shared" si="97"/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8" t="s">
        <v>31</v>
      </c>
      <c r="T115" s="37" t="s">
        <v>31</v>
      </c>
      <c r="AMK115" s="40"/>
    </row>
    <row r="116" spans="1:1025" s="39" customFormat="1" ht="36" customHeight="1" x14ac:dyDescent="0.25">
      <c r="A116" s="8" t="s">
        <v>113</v>
      </c>
      <c r="B116" s="5" t="s">
        <v>114</v>
      </c>
      <c r="C116" s="5" t="s">
        <v>30</v>
      </c>
      <c r="D116" s="37">
        <f t="shared" si="97"/>
        <v>32.215633886399999</v>
      </c>
      <c r="E116" s="37">
        <f t="shared" ref="E116:R116" si="122">SUM(E117,E125,E130)</f>
        <v>0</v>
      </c>
      <c r="F116" s="37">
        <f t="shared" si="122"/>
        <v>32.215633886399999</v>
      </c>
      <c r="G116" s="37">
        <f t="shared" si="122"/>
        <v>32.215633886399999</v>
      </c>
      <c r="H116" s="37">
        <f t="shared" si="122"/>
        <v>0</v>
      </c>
      <c r="I116" s="37">
        <f t="shared" si="122"/>
        <v>0</v>
      </c>
      <c r="J116" s="37">
        <f t="shared" si="122"/>
        <v>0</v>
      </c>
      <c r="K116" s="37">
        <f t="shared" si="122"/>
        <v>0</v>
      </c>
      <c r="L116" s="37">
        <f t="shared" si="122"/>
        <v>0</v>
      </c>
      <c r="M116" s="37">
        <f t="shared" si="122"/>
        <v>0</v>
      </c>
      <c r="N116" s="37">
        <f t="shared" si="122"/>
        <v>0</v>
      </c>
      <c r="O116" s="37">
        <f t="shared" si="122"/>
        <v>32.215633886399999</v>
      </c>
      <c r="P116" s="37">
        <f t="shared" si="122"/>
        <v>0</v>
      </c>
      <c r="Q116" s="37">
        <f t="shared" si="122"/>
        <v>32.215633886399999</v>
      </c>
      <c r="R116" s="37">
        <f t="shared" si="122"/>
        <v>-32.215633886399999</v>
      </c>
      <c r="S116" s="38" t="s">
        <v>31</v>
      </c>
      <c r="T116" s="37" t="s">
        <v>31</v>
      </c>
      <c r="AMK116" s="40"/>
    </row>
    <row r="117" spans="1:1025" s="39" customFormat="1" ht="15.75" x14ac:dyDescent="0.25">
      <c r="A117" s="8" t="s">
        <v>225</v>
      </c>
      <c r="B117" s="65" t="s">
        <v>123</v>
      </c>
      <c r="C117" s="66" t="s">
        <v>30</v>
      </c>
      <c r="D117" s="37">
        <f t="shared" si="97"/>
        <v>11.564241734399999</v>
      </c>
      <c r="E117" s="37">
        <f t="shared" ref="E117:N117" si="123">SUM(E118:E124)</f>
        <v>0</v>
      </c>
      <c r="F117" s="37">
        <f t="shared" si="123"/>
        <v>11.564241734399999</v>
      </c>
      <c r="G117" s="37">
        <f t="shared" si="123"/>
        <v>11.564241734399999</v>
      </c>
      <c r="H117" s="37">
        <f t="shared" si="123"/>
        <v>0</v>
      </c>
      <c r="I117" s="37">
        <f t="shared" si="123"/>
        <v>0</v>
      </c>
      <c r="J117" s="37">
        <f t="shared" si="123"/>
        <v>0</v>
      </c>
      <c r="K117" s="37">
        <f t="shared" si="123"/>
        <v>0</v>
      </c>
      <c r="L117" s="37">
        <f t="shared" si="123"/>
        <v>0</v>
      </c>
      <c r="M117" s="37">
        <f t="shared" si="123"/>
        <v>0</v>
      </c>
      <c r="N117" s="37">
        <f t="shared" si="123"/>
        <v>0</v>
      </c>
      <c r="O117" s="37">
        <f>SUM(O118:O124)</f>
        <v>11.564241734399999</v>
      </c>
      <c r="P117" s="37">
        <f t="shared" ref="P117:R117" si="124">SUM(P118:P124)</f>
        <v>0</v>
      </c>
      <c r="Q117" s="37">
        <f t="shared" si="124"/>
        <v>11.564241734399999</v>
      </c>
      <c r="R117" s="37">
        <f t="shared" si="124"/>
        <v>-11.564241734399999</v>
      </c>
      <c r="S117" s="38" t="s">
        <v>31</v>
      </c>
      <c r="T117" s="37" t="s">
        <v>31</v>
      </c>
      <c r="AMK117" s="40"/>
    </row>
    <row r="118" spans="1:1025" ht="36" customHeight="1" x14ac:dyDescent="0.2">
      <c r="A118" s="18" t="s">
        <v>225</v>
      </c>
      <c r="B118" s="67" t="s">
        <v>207</v>
      </c>
      <c r="C118" s="5" t="s">
        <v>208</v>
      </c>
      <c r="D118" s="7">
        <f t="shared" si="97"/>
        <v>2.0101092</v>
      </c>
      <c r="E118" s="7">
        <v>0</v>
      </c>
      <c r="F118" s="7">
        <f t="shared" ref="F118:F121" si="125">Q118</f>
        <v>2.0101092</v>
      </c>
      <c r="G118" s="7">
        <f t="shared" ref="G118:G121" si="126">SUM(I118,K118,M118,O118)</f>
        <v>2.0101092</v>
      </c>
      <c r="H118" s="7">
        <f t="shared" ref="H118:H121" si="127">SUM(J118,L118,N118,P118)</f>
        <v>0</v>
      </c>
      <c r="I118" s="6">
        <v>0</v>
      </c>
      <c r="J118" s="7">
        <v>0</v>
      </c>
      <c r="K118" s="6">
        <v>0</v>
      </c>
      <c r="L118" s="6">
        <v>0</v>
      </c>
      <c r="M118" s="6">
        <v>0</v>
      </c>
      <c r="N118" s="6">
        <v>0</v>
      </c>
      <c r="O118" s="41">
        <v>2.0101092</v>
      </c>
      <c r="P118" s="7">
        <v>0</v>
      </c>
      <c r="Q118" s="7">
        <f t="shared" ref="Q118:Q121" si="128">G118-H118</f>
        <v>2.0101092</v>
      </c>
      <c r="R118" s="7">
        <f t="shared" ref="R118:R121" si="129">H118-G118</f>
        <v>-2.0101092</v>
      </c>
      <c r="S118" s="9" t="s">
        <v>31</v>
      </c>
      <c r="T118" s="7" t="s">
        <v>31</v>
      </c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</row>
    <row r="119" spans="1:1025" ht="36" customHeight="1" x14ac:dyDescent="0.2">
      <c r="A119" s="18" t="s">
        <v>225</v>
      </c>
      <c r="B119" s="67" t="s">
        <v>209</v>
      </c>
      <c r="C119" s="5" t="s">
        <v>210</v>
      </c>
      <c r="D119" s="7">
        <f t="shared" si="97"/>
        <v>1.9806899999999998</v>
      </c>
      <c r="E119" s="7">
        <v>0</v>
      </c>
      <c r="F119" s="7">
        <f t="shared" si="125"/>
        <v>1.9806899999999998</v>
      </c>
      <c r="G119" s="7">
        <f t="shared" si="126"/>
        <v>1.9806899999999998</v>
      </c>
      <c r="H119" s="7">
        <f t="shared" si="127"/>
        <v>0</v>
      </c>
      <c r="I119" s="6">
        <v>0</v>
      </c>
      <c r="J119" s="7">
        <v>0</v>
      </c>
      <c r="K119" s="6">
        <v>0</v>
      </c>
      <c r="L119" s="6">
        <v>0</v>
      </c>
      <c r="M119" s="6">
        <v>0</v>
      </c>
      <c r="N119" s="6">
        <v>0</v>
      </c>
      <c r="O119" s="41">
        <v>1.9806899999999998</v>
      </c>
      <c r="P119" s="7">
        <v>0</v>
      </c>
      <c r="Q119" s="7">
        <f t="shared" si="128"/>
        <v>1.9806899999999998</v>
      </c>
      <c r="R119" s="7">
        <f t="shared" si="129"/>
        <v>-1.9806899999999998</v>
      </c>
      <c r="S119" s="9" t="s">
        <v>31</v>
      </c>
      <c r="T119" s="7" t="s">
        <v>31</v>
      </c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</row>
    <row r="120" spans="1:1025" ht="36" customHeight="1" x14ac:dyDescent="0.2">
      <c r="A120" s="18" t="s">
        <v>225</v>
      </c>
      <c r="B120" s="67" t="s">
        <v>211</v>
      </c>
      <c r="C120" s="5" t="s">
        <v>212</v>
      </c>
      <c r="D120" s="7">
        <f t="shared" si="97"/>
        <v>5.0831555999999996</v>
      </c>
      <c r="E120" s="7">
        <v>0</v>
      </c>
      <c r="F120" s="7">
        <f t="shared" si="125"/>
        <v>5.0831555999999996</v>
      </c>
      <c r="G120" s="7">
        <f t="shared" si="126"/>
        <v>5.0831555999999996</v>
      </c>
      <c r="H120" s="7">
        <f t="shared" si="127"/>
        <v>0</v>
      </c>
      <c r="I120" s="6">
        <v>0</v>
      </c>
      <c r="J120" s="7">
        <v>0</v>
      </c>
      <c r="K120" s="6">
        <v>0</v>
      </c>
      <c r="L120" s="6">
        <v>0</v>
      </c>
      <c r="M120" s="6">
        <v>0</v>
      </c>
      <c r="N120" s="6">
        <v>0</v>
      </c>
      <c r="O120" s="41">
        <v>5.0831555999999996</v>
      </c>
      <c r="P120" s="7">
        <v>0</v>
      </c>
      <c r="Q120" s="7">
        <f t="shared" si="128"/>
        <v>5.0831555999999996</v>
      </c>
      <c r="R120" s="7">
        <f t="shared" si="129"/>
        <v>-5.0831555999999996</v>
      </c>
      <c r="S120" s="9" t="s">
        <v>31</v>
      </c>
      <c r="T120" s="7" t="s">
        <v>31</v>
      </c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</row>
    <row r="121" spans="1:1025" ht="36" customHeight="1" x14ac:dyDescent="0.2">
      <c r="A121" s="18" t="s">
        <v>225</v>
      </c>
      <c r="B121" s="67" t="s">
        <v>213</v>
      </c>
      <c r="C121" s="5" t="s">
        <v>214</v>
      </c>
      <c r="D121" s="7">
        <f t="shared" si="97"/>
        <v>1.7067503663999999</v>
      </c>
      <c r="E121" s="7">
        <v>0</v>
      </c>
      <c r="F121" s="7">
        <f t="shared" si="125"/>
        <v>1.7067503663999999</v>
      </c>
      <c r="G121" s="7">
        <f t="shared" si="126"/>
        <v>1.7067503663999999</v>
      </c>
      <c r="H121" s="7">
        <f t="shared" si="127"/>
        <v>0</v>
      </c>
      <c r="I121" s="6">
        <v>0</v>
      </c>
      <c r="J121" s="7">
        <v>0</v>
      </c>
      <c r="K121" s="6">
        <v>0</v>
      </c>
      <c r="L121" s="6">
        <v>0</v>
      </c>
      <c r="M121" s="6">
        <v>0</v>
      </c>
      <c r="N121" s="6">
        <v>0</v>
      </c>
      <c r="O121" s="41">
        <v>1.7067503663999999</v>
      </c>
      <c r="P121" s="7">
        <v>0</v>
      </c>
      <c r="Q121" s="7">
        <f t="shared" si="128"/>
        <v>1.7067503663999999</v>
      </c>
      <c r="R121" s="7">
        <f t="shared" si="129"/>
        <v>-1.7067503663999999</v>
      </c>
      <c r="S121" s="9" t="s">
        <v>31</v>
      </c>
      <c r="T121" s="7" t="s">
        <v>31</v>
      </c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</row>
    <row r="122" spans="1:1025" ht="36" customHeight="1" x14ac:dyDescent="0.2">
      <c r="A122" s="18" t="s">
        <v>225</v>
      </c>
      <c r="B122" s="67" t="s">
        <v>306</v>
      </c>
      <c r="C122" s="5" t="s">
        <v>309</v>
      </c>
      <c r="D122" s="7">
        <f t="shared" ref="D122:D124" si="130">SUM(G122)</f>
        <v>0.56642543999999995</v>
      </c>
      <c r="E122" s="7">
        <v>0</v>
      </c>
      <c r="F122" s="7">
        <f t="shared" ref="F122:F124" si="131">Q122</f>
        <v>0.56642543999999995</v>
      </c>
      <c r="G122" s="7">
        <f t="shared" ref="G122:G124" si="132">SUM(I122,K122,M122,O122)</f>
        <v>0.56642543999999995</v>
      </c>
      <c r="H122" s="7">
        <f t="shared" ref="H122:H124" si="133">SUM(J122,L122,N122,P122)</f>
        <v>0</v>
      </c>
      <c r="I122" s="6">
        <v>0</v>
      </c>
      <c r="J122" s="7">
        <v>0</v>
      </c>
      <c r="K122" s="6">
        <v>0</v>
      </c>
      <c r="L122" s="6">
        <v>0</v>
      </c>
      <c r="M122" s="6">
        <v>0</v>
      </c>
      <c r="N122" s="6">
        <v>0</v>
      </c>
      <c r="O122" s="41">
        <v>0.56642543999999995</v>
      </c>
      <c r="P122" s="7">
        <v>0</v>
      </c>
      <c r="Q122" s="7">
        <f t="shared" ref="Q122:Q124" si="134">G122-H122</f>
        <v>0.56642543999999995</v>
      </c>
      <c r="R122" s="7">
        <f t="shared" ref="R122:R124" si="135">H122-G122</f>
        <v>-0.56642543999999995</v>
      </c>
      <c r="S122" s="9" t="s">
        <v>31</v>
      </c>
      <c r="T122" s="7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</row>
    <row r="123" spans="1:1025" ht="36" customHeight="1" x14ac:dyDescent="0.2">
      <c r="A123" s="18" t="s">
        <v>225</v>
      </c>
      <c r="B123" s="67" t="s">
        <v>307</v>
      </c>
      <c r="C123" s="5" t="s">
        <v>310</v>
      </c>
      <c r="D123" s="7">
        <f t="shared" si="130"/>
        <v>8.7405383999999989E-2</v>
      </c>
      <c r="E123" s="7">
        <v>0</v>
      </c>
      <c r="F123" s="7">
        <f t="shared" si="131"/>
        <v>8.7405383999999989E-2</v>
      </c>
      <c r="G123" s="7">
        <f t="shared" si="132"/>
        <v>8.7405383999999989E-2</v>
      </c>
      <c r="H123" s="7">
        <f t="shared" si="133"/>
        <v>0</v>
      </c>
      <c r="I123" s="6">
        <v>0</v>
      </c>
      <c r="J123" s="7">
        <v>0</v>
      </c>
      <c r="K123" s="6">
        <v>0</v>
      </c>
      <c r="L123" s="6">
        <v>0</v>
      </c>
      <c r="M123" s="6">
        <v>0</v>
      </c>
      <c r="N123" s="6">
        <v>0</v>
      </c>
      <c r="O123" s="41">
        <v>8.7405383999999989E-2</v>
      </c>
      <c r="P123" s="7">
        <v>0</v>
      </c>
      <c r="Q123" s="7">
        <f t="shared" si="134"/>
        <v>8.7405383999999989E-2</v>
      </c>
      <c r="R123" s="7">
        <f t="shared" si="135"/>
        <v>-8.7405383999999989E-2</v>
      </c>
      <c r="S123" s="9" t="s">
        <v>31</v>
      </c>
      <c r="T123" s="7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</row>
    <row r="124" spans="1:1025" ht="36" customHeight="1" x14ac:dyDescent="0.2">
      <c r="A124" s="18" t="s">
        <v>225</v>
      </c>
      <c r="B124" s="67" t="s">
        <v>308</v>
      </c>
      <c r="C124" s="5" t="s">
        <v>311</v>
      </c>
      <c r="D124" s="7">
        <f t="shared" si="130"/>
        <v>0.12970574399999998</v>
      </c>
      <c r="E124" s="7">
        <v>0</v>
      </c>
      <c r="F124" s="7">
        <f t="shared" si="131"/>
        <v>0.12970574399999998</v>
      </c>
      <c r="G124" s="7">
        <f t="shared" si="132"/>
        <v>0.12970574399999998</v>
      </c>
      <c r="H124" s="7">
        <f t="shared" si="133"/>
        <v>0</v>
      </c>
      <c r="I124" s="6">
        <v>0</v>
      </c>
      <c r="J124" s="7">
        <v>0</v>
      </c>
      <c r="K124" s="6">
        <v>0</v>
      </c>
      <c r="L124" s="6">
        <v>0</v>
      </c>
      <c r="M124" s="6">
        <v>0</v>
      </c>
      <c r="N124" s="6">
        <v>0</v>
      </c>
      <c r="O124" s="41">
        <v>0.12970574399999998</v>
      </c>
      <c r="P124" s="7">
        <v>0</v>
      </c>
      <c r="Q124" s="7">
        <f t="shared" si="134"/>
        <v>0.12970574399999998</v>
      </c>
      <c r="R124" s="7">
        <f t="shared" si="135"/>
        <v>-0.12970574399999998</v>
      </c>
      <c r="S124" s="9" t="s">
        <v>31</v>
      </c>
      <c r="T124" s="7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</row>
    <row r="125" spans="1:1025" s="39" customFormat="1" ht="15.75" x14ac:dyDescent="0.25">
      <c r="A125" s="8" t="s">
        <v>226</v>
      </c>
      <c r="B125" s="65" t="s">
        <v>137</v>
      </c>
      <c r="C125" s="5" t="s">
        <v>31</v>
      </c>
      <c r="D125" s="37">
        <f t="shared" si="97"/>
        <v>18.5304</v>
      </c>
      <c r="E125" s="37">
        <f t="shared" ref="E125:R125" si="136">SUM(E126:E129)</f>
        <v>0</v>
      </c>
      <c r="F125" s="37">
        <f t="shared" si="136"/>
        <v>18.5304</v>
      </c>
      <c r="G125" s="37">
        <f t="shared" si="136"/>
        <v>18.5304</v>
      </c>
      <c r="H125" s="37">
        <f t="shared" si="136"/>
        <v>0</v>
      </c>
      <c r="I125" s="37">
        <f t="shared" si="136"/>
        <v>0</v>
      </c>
      <c r="J125" s="37">
        <f t="shared" si="136"/>
        <v>0</v>
      </c>
      <c r="K125" s="37">
        <f t="shared" si="136"/>
        <v>0</v>
      </c>
      <c r="L125" s="37">
        <f t="shared" si="136"/>
        <v>0</v>
      </c>
      <c r="M125" s="37">
        <f t="shared" si="136"/>
        <v>0</v>
      </c>
      <c r="N125" s="37">
        <f t="shared" si="136"/>
        <v>0</v>
      </c>
      <c r="O125" s="37">
        <f t="shared" si="136"/>
        <v>18.5304</v>
      </c>
      <c r="P125" s="37">
        <f t="shared" si="136"/>
        <v>0</v>
      </c>
      <c r="Q125" s="37">
        <f t="shared" si="136"/>
        <v>18.5304</v>
      </c>
      <c r="R125" s="37">
        <f t="shared" si="136"/>
        <v>-18.5304</v>
      </c>
      <c r="S125" s="38" t="s">
        <v>31</v>
      </c>
      <c r="T125" s="37" t="s">
        <v>31</v>
      </c>
      <c r="AMK125" s="40"/>
    </row>
    <row r="126" spans="1:1025" ht="36" customHeight="1" x14ac:dyDescent="0.2">
      <c r="A126" s="18" t="s">
        <v>226</v>
      </c>
      <c r="B126" s="67" t="s">
        <v>215</v>
      </c>
      <c r="C126" s="5" t="s">
        <v>216</v>
      </c>
      <c r="D126" s="7">
        <f t="shared" si="97"/>
        <v>10.319999999999999</v>
      </c>
      <c r="E126" s="7">
        <v>0</v>
      </c>
      <c r="F126" s="7">
        <f t="shared" ref="F126:F129" si="137">Q126</f>
        <v>10.319999999999999</v>
      </c>
      <c r="G126" s="7">
        <f t="shared" ref="G126:G129" si="138">SUM(I126,K126,M126,O126)</f>
        <v>10.319999999999999</v>
      </c>
      <c r="H126" s="7">
        <f t="shared" ref="H126:H129" si="139">SUM(J126,L126,N126,P126)</f>
        <v>0</v>
      </c>
      <c r="I126" s="6">
        <v>0</v>
      </c>
      <c r="J126" s="7">
        <v>0</v>
      </c>
      <c r="K126" s="6">
        <v>0</v>
      </c>
      <c r="L126" s="6">
        <v>0</v>
      </c>
      <c r="M126" s="6">
        <v>0</v>
      </c>
      <c r="N126" s="6">
        <v>0</v>
      </c>
      <c r="O126" s="41">
        <v>10.319999999999999</v>
      </c>
      <c r="P126" s="7">
        <v>0</v>
      </c>
      <c r="Q126" s="7">
        <f t="shared" ref="Q126:Q129" si="140">G126-H126</f>
        <v>10.319999999999999</v>
      </c>
      <c r="R126" s="7">
        <f t="shared" ref="R126:R129" si="141">H126-G126</f>
        <v>-10.319999999999999</v>
      </c>
      <c r="S126" s="9" t="s">
        <v>31</v>
      </c>
      <c r="T126" s="7" t="s">
        <v>31</v>
      </c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</row>
    <row r="127" spans="1:1025" ht="36" customHeight="1" x14ac:dyDescent="0.2">
      <c r="A127" s="18" t="s">
        <v>226</v>
      </c>
      <c r="B127" s="67" t="s">
        <v>217</v>
      </c>
      <c r="C127" s="5" t="s">
        <v>218</v>
      </c>
      <c r="D127" s="7">
        <f t="shared" si="97"/>
        <v>4.1819999999999995</v>
      </c>
      <c r="E127" s="7">
        <v>0</v>
      </c>
      <c r="F127" s="7">
        <f t="shared" si="137"/>
        <v>4.1819999999999995</v>
      </c>
      <c r="G127" s="7">
        <f t="shared" si="138"/>
        <v>4.1819999999999995</v>
      </c>
      <c r="H127" s="7">
        <f t="shared" si="139"/>
        <v>0</v>
      </c>
      <c r="I127" s="6">
        <v>0</v>
      </c>
      <c r="J127" s="7">
        <v>0</v>
      </c>
      <c r="K127" s="6">
        <v>0</v>
      </c>
      <c r="L127" s="6">
        <v>0</v>
      </c>
      <c r="M127" s="6">
        <v>0</v>
      </c>
      <c r="N127" s="6">
        <v>0</v>
      </c>
      <c r="O127" s="41">
        <v>4.1819999999999995</v>
      </c>
      <c r="P127" s="7">
        <v>0</v>
      </c>
      <c r="Q127" s="7">
        <f t="shared" si="140"/>
        <v>4.1819999999999995</v>
      </c>
      <c r="R127" s="7">
        <f t="shared" si="141"/>
        <v>-4.1819999999999995</v>
      </c>
      <c r="S127" s="9" t="s">
        <v>31</v>
      </c>
      <c r="T127" s="7" t="s">
        <v>31</v>
      </c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</row>
    <row r="128" spans="1:1025" ht="36" customHeight="1" x14ac:dyDescent="0.2">
      <c r="A128" s="18" t="s">
        <v>226</v>
      </c>
      <c r="B128" s="67" t="s">
        <v>219</v>
      </c>
      <c r="C128" s="5" t="s">
        <v>220</v>
      </c>
      <c r="D128" s="7">
        <f t="shared" si="97"/>
        <v>1.6716</v>
      </c>
      <c r="E128" s="7">
        <v>0</v>
      </c>
      <c r="F128" s="7">
        <f t="shared" si="137"/>
        <v>1.6716</v>
      </c>
      <c r="G128" s="7">
        <f t="shared" si="138"/>
        <v>1.6716</v>
      </c>
      <c r="H128" s="7">
        <f t="shared" si="139"/>
        <v>0</v>
      </c>
      <c r="I128" s="6">
        <v>0</v>
      </c>
      <c r="J128" s="7">
        <v>0</v>
      </c>
      <c r="K128" s="6">
        <v>0</v>
      </c>
      <c r="L128" s="6">
        <v>0</v>
      </c>
      <c r="M128" s="6">
        <v>0</v>
      </c>
      <c r="N128" s="6">
        <v>0</v>
      </c>
      <c r="O128" s="41">
        <v>1.6716</v>
      </c>
      <c r="P128" s="7">
        <v>0</v>
      </c>
      <c r="Q128" s="7">
        <f t="shared" si="140"/>
        <v>1.6716</v>
      </c>
      <c r="R128" s="7">
        <f t="shared" si="141"/>
        <v>-1.6716</v>
      </c>
      <c r="S128" s="9" t="s">
        <v>31</v>
      </c>
      <c r="T128" s="7" t="s">
        <v>31</v>
      </c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</row>
    <row r="129" spans="1:1025" ht="36" customHeight="1" x14ac:dyDescent="0.2">
      <c r="A129" s="18" t="s">
        <v>226</v>
      </c>
      <c r="B129" s="67" t="s">
        <v>221</v>
      </c>
      <c r="C129" s="5" t="s">
        <v>222</v>
      </c>
      <c r="D129" s="7">
        <f t="shared" si="97"/>
        <v>2.3567999999999998</v>
      </c>
      <c r="E129" s="7">
        <v>0</v>
      </c>
      <c r="F129" s="7">
        <f t="shared" si="137"/>
        <v>2.3567999999999998</v>
      </c>
      <c r="G129" s="7">
        <f t="shared" si="138"/>
        <v>2.3567999999999998</v>
      </c>
      <c r="H129" s="7">
        <f t="shared" si="139"/>
        <v>0</v>
      </c>
      <c r="I129" s="6">
        <v>0</v>
      </c>
      <c r="J129" s="7">
        <v>0</v>
      </c>
      <c r="K129" s="6">
        <v>0</v>
      </c>
      <c r="L129" s="6">
        <v>0</v>
      </c>
      <c r="M129" s="6">
        <v>0</v>
      </c>
      <c r="N129" s="6">
        <v>0</v>
      </c>
      <c r="O129" s="41">
        <v>2.3567999999999998</v>
      </c>
      <c r="P129" s="7">
        <v>0</v>
      </c>
      <c r="Q129" s="7">
        <f t="shared" si="140"/>
        <v>2.3567999999999998</v>
      </c>
      <c r="R129" s="7">
        <f t="shared" si="141"/>
        <v>-2.3567999999999998</v>
      </c>
      <c r="S129" s="9" t="s">
        <v>31</v>
      </c>
      <c r="T129" s="7" t="s">
        <v>31</v>
      </c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</row>
    <row r="130" spans="1:1025" s="39" customFormat="1" ht="36" customHeight="1" x14ac:dyDescent="0.25">
      <c r="A130" s="8" t="s">
        <v>227</v>
      </c>
      <c r="B130" s="65" t="s">
        <v>156</v>
      </c>
      <c r="C130" s="5" t="s">
        <v>31</v>
      </c>
      <c r="D130" s="37">
        <f t="shared" si="97"/>
        <v>2.1209921519999999</v>
      </c>
      <c r="E130" s="37">
        <f t="shared" ref="E130:R130" si="142">SUM(E131)</f>
        <v>0</v>
      </c>
      <c r="F130" s="37">
        <f t="shared" si="142"/>
        <v>2.1209921519999999</v>
      </c>
      <c r="G130" s="37">
        <f t="shared" si="142"/>
        <v>2.1209921519999999</v>
      </c>
      <c r="H130" s="37">
        <f t="shared" si="142"/>
        <v>0</v>
      </c>
      <c r="I130" s="37">
        <f t="shared" si="142"/>
        <v>0</v>
      </c>
      <c r="J130" s="37">
        <f t="shared" si="142"/>
        <v>0</v>
      </c>
      <c r="K130" s="37">
        <f t="shared" si="142"/>
        <v>0</v>
      </c>
      <c r="L130" s="37">
        <f t="shared" si="142"/>
        <v>0</v>
      </c>
      <c r="M130" s="37">
        <f t="shared" si="142"/>
        <v>0</v>
      </c>
      <c r="N130" s="37">
        <f t="shared" si="142"/>
        <v>0</v>
      </c>
      <c r="O130" s="37">
        <f t="shared" si="142"/>
        <v>2.1209921519999999</v>
      </c>
      <c r="P130" s="37">
        <f t="shared" si="142"/>
        <v>0</v>
      </c>
      <c r="Q130" s="37">
        <f t="shared" si="142"/>
        <v>2.1209921519999999</v>
      </c>
      <c r="R130" s="37">
        <f t="shared" si="142"/>
        <v>-2.1209921519999999</v>
      </c>
      <c r="S130" s="38" t="s">
        <v>31</v>
      </c>
      <c r="T130" s="37" t="s">
        <v>31</v>
      </c>
      <c r="AMK130" s="40"/>
    </row>
    <row r="131" spans="1:1025" ht="36" customHeight="1" x14ac:dyDescent="0.2">
      <c r="A131" s="18" t="s">
        <v>227</v>
      </c>
      <c r="B131" s="33" t="s">
        <v>223</v>
      </c>
      <c r="C131" s="5" t="s">
        <v>224</v>
      </c>
      <c r="D131" s="7">
        <f t="shared" si="97"/>
        <v>2.1209921519999999</v>
      </c>
      <c r="E131" s="7">
        <v>0</v>
      </c>
      <c r="F131" s="7">
        <f t="shared" ref="F131" si="143">Q131</f>
        <v>2.1209921519999999</v>
      </c>
      <c r="G131" s="7">
        <f t="shared" ref="G131" si="144">SUM(I131,K131,M131,O131)</f>
        <v>2.1209921519999999</v>
      </c>
      <c r="H131" s="7">
        <f t="shared" ref="H131" si="145">SUM(J131,L131,N131,P131)</f>
        <v>0</v>
      </c>
      <c r="I131" s="6">
        <v>0</v>
      </c>
      <c r="J131" s="7">
        <v>0</v>
      </c>
      <c r="K131" s="6">
        <v>0</v>
      </c>
      <c r="L131" s="6">
        <v>0</v>
      </c>
      <c r="M131" s="6">
        <v>0</v>
      </c>
      <c r="N131" s="6">
        <v>0</v>
      </c>
      <c r="O131" s="41">
        <v>2.1209921519999999</v>
      </c>
      <c r="P131" s="7">
        <v>0</v>
      </c>
      <c r="Q131" s="7">
        <f t="shared" ref="Q131" si="146">G131-H131</f>
        <v>2.1209921519999999</v>
      </c>
      <c r="R131" s="7">
        <f t="shared" ref="R131" si="147">H131-G131</f>
        <v>-2.1209921519999999</v>
      </c>
      <c r="S131" s="9" t="s">
        <v>31</v>
      </c>
      <c r="T131" s="7" t="s">
        <v>31</v>
      </c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</row>
    <row r="132" spans="1:1025" s="39" customFormat="1" ht="41.25" customHeight="1" x14ac:dyDescent="0.25">
      <c r="A132" s="8" t="s">
        <v>115</v>
      </c>
      <c r="B132" s="5" t="s">
        <v>116</v>
      </c>
      <c r="C132" s="5" t="s">
        <v>30</v>
      </c>
      <c r="D132" s="7">
        <f t="shared" si="97"/>
        <v>0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8" t="s">
        <v>31</v>
      </c>
      <c r="T132" s="37" t="s">
        <v>31</v>
      </c>
      <c r="AMK132" s="40"/>
    </row>
    <row r="133" spans="1:1025" s="45" customFormat="1" ht="35.25" customHeight="1" x14ac:dyDescent="0.25">
      <c r="A133" s="8" t="s">
        <v>117</v>
      </c>
      <c r="B133" s="5" t="s">
        <v>118</v>
      </c>
      <c r="C133" s="5" t="s">
        <v>30</v>
      </c>
      <c r="D133" s="7">
        <f t="shared" si="97"/>
        <v>44.343307199999998</v>
      </c>
      <c r="E133" s="37">
        <f t="shared" ref="E133:R133" si="148">SUM(E134,E147,E160)</f>
        <v>0</v>
      </c>
      <c r="F133" s="37">
        <f t="shared" si="148"/>
        <v>31.8956424</v>
      </c>
      <c r="G133" s="37">
        <f t="shared" si="148"/>
        <v>44.343307199999998</v>
      </c>
      <c r="H133" s="37">
        <f t="shared" si="148"/>
        <v>12.447664799999998</v>
      </c>
      <c r="I133" s="37">
        <f t="shared" si="148"/>
        <v>0</v>
      </c>
      <c r="J133" s="37">
        <f t="shared" si="148"/>
        <v>12.447664799999998</v>
      </c>
      <c r="K133" s="37">
        <f t="shared" si="148"/>
        <v>0</v>
      </c>
      <c r="L133" s="37">
        <f t="shared" si="148"/>
        <v>0</v>
      </c>
      <c r="M133" s="37">
        <f t="shared" si="148"/>
        <v>0</v>
      </c>
      <c r="N133" s="37">
        <f t="shared" si="148"/>
        <v>0</v>
      </c>
      <c r="O133" s="37">
        <f t="shared" si="148"/>
        <v>44.343307199999998</v>
      </c>
      <c r="P133" s="37">
        <f t="shared" si="148"/>
        <v>0</v>
      </c>
      <c r="Q133" s="37">
        <f t="shared" si="148"/>
        <v>31.8956424</v>
      </c>
      <c r="R133" s="37">
        <f t="shared" si="148"/>
        <v>-31.8956424</v>
      </c>
      <c r="S133" s="38" t="s">
        <v>31</v>
      </c>
      <c r="T133" s="37" t="s">
        <v>31</v>
      </c>
      <c r="U133" s="46"/>
      <c r="AMK133" s="44"/>
    </row>
    <row r="134" spans="1:1025" s="45" customFormat="1" ht="15.75" x14ac:dyDescent="0.25">
      <c r="A134" s="8" t="s">
        <v>300</v>
      </c>
      <c r="B134" s="5" t="s">
        <v>123</v>
      </c>
      <c r="C134" s="5" t="s">
        <v>30</v>
      </c>
      <c r="D134" s="7">
        <f t="shared" si="97"/>
        <v>11.4800076</v>
      </c>
      <c r="E134" s="37">
        <f t="shared" ref="E134:R134" si="149">SUM(E135:E146)</f>
        <v>0</v>
      </c>
      <c r="F134" s="37">
        <f t="shared" si="149"/>
        <v>11.4800076</v>
      </c>
      <c r="G134" s="37">
        <f t="shared" si="149"/>
        <v>11.4800076</v>
      </c>
      <c r="H134" s="37">
        <f t="shared" si="149"/>
        <v>0</v>
      </c>
      <c r="I134" s="37">
        <f t="shared" si="149"/>
        <v>0</v>
      </c>
      <c r="J134" s="37">
        <f t="shared" si="149"/>
        <v>0</v>
      </c>
      <c r="K134" s="37">
        <f t="shared" si="149"/>
        <v>0</v>
      </c>
      <c r="L134" s="37">
        <f t="shared" si="149"/>
        <v>0</v>
      </c>
      <c r="M134" s="37">
        <f t="shared" si="149"/>
        <v>0</v>
      </c>
      <c r="N134" s="37">
        <f t="shared" si="149"/>
        <v>0</v>
      </c>
      <c r="O134" s="37">
        <f t="shared" si="149"/>
        <v>11.4800076</v>
      </c>
      <c r="P134" s="37">
        <f t="shared" si="149"/>
        <v>0</v>
      </c>
      <c r="Q134" s="37">
        <f t="shared" si="149"/>
        <v>11.4800076</v>
      </c>
      <c r="R134" s="37">
        <f t="shared" si="149"/>
        <v>-11.4800076</v>
      </c>
      <c r="S134" s="38" t="s">
        <v>31</v>
      </c>
      <c r="T134" s="37" t="s">
        <v>31</v>
      </c>
      <c r="U134" s="46"/>
      <c r="AMK134" s="44"/>
    </row>
    <row r="135" spans="1:1025" s="10" customFormat="1" ht="35.25" customHeight="1" x14ac:dyDescent="0.2">
      <c r="A135" s="18" t="s">
        <v>300</v>
      </c>
      <c r="B135" s="19" t="s">
        <v>228</v>
      </c>
      <c r="C135" s="5" t="s">
        <v>229</v>
      </c>
      <c r="D135" s="7">
        <f t="shared" si="97"/>
        <v>1.3699992000000001</v>
      </c>
      <c r="E135" s="7">
        <v>0</v>
      </c>
      <c r="F135" s="7">
        <f t="shared" ref="F135:F146" si="150">Q135</f>
        <v>1.3699992000000001</v>
      </c>
      <c r="G135" s="7">
        <f t="shared" ref="G135:G146" si="151">SUM(I135,K135,M135,O135)</f>
        <v>1.3699992000000001</v>
      </c>
      <c r="H135" s="7">
        <f t="shared" ref="H135:H146" si="152">SUM(J135,L135,N135,P135)</f>
        <v>0</v>
      </c>
      <c r="I135" s="6">
        <v>0</v>
      </c>
      <c r="J135" s="7">
        <v>0</v>
      </c>
      <c r="K135" s="6">
        <v>0</v>
      </c>
      <c r="L135" s="6">
        <v>0</v>
      </c>
      <c r="M135" s="6">
        <v>0</v>
      </c>
      <c r="N135" s="6">
        <v>0</v>
      </c>
      <c r="O135" s="41">
        <v>1.3699992000000001</v>
      </c>
      <c r="P135" s="7">
        <v>0</v>
      </c>
      <c r="Q135" s="7">
        <f t="shared" ref="Q135:Q146" si="153">G135-H135</f>
        <v>1.3699992000000001</v>
      </c>
      <c r="R135" s="7">
        <f t="shared" ref="R135:R146" si="154">H135-G135</f>
        <v>-1.3699992000000001</v>
      </c>
      <c r="S135" s="9" t="s">
        <v>31</v>
      </c>
      <c r="T135" s="7" t="s">
        <v>31</v>
      </c>
      <c r="U135" s="21"/>
      <c r="AMK135" s="11"/>
    </row>
    <row r="136" spans="1:1025" s="10" customFormat="1" ht="35.25" customHeight="1" x14ac:dyDescent="0.2">
      <c r="A136" s="18" t="s">
        <v>300</v>
      </c>
      <c r="B136" s="19" t="s">
        <v>230</v>
      </c>
      <c r="C136" s="5" t="s">
        <v>231</v>
      </c>
      <c r="D136" s="7">
        <f t="shared" si="97"/>
        <v>0.53411279999999994</v>
      </c>
      <c r="E136" s="7">
        <v>0</v>
      </c>
      <c r="F136" s="7">
        <f t="shared" si="150"/>
        <v>0.53411279999999994</v>
      </c>
      <c r="G136" s="7">
        <f t="shared" si="151"/>
        <v>0.53411279999999994</v>
      </c>
      <c r="H136" s="7">
        <f t="shared" si="152"/>
        <v>0</v>
      </c>
      <c r="I136" s="6">
        <v>0</v>
      </c>
      <c r="J136" s="7">
        <v>0</v>
      </c>
      <c r="K136" s="6">
        <v>0</v>
      </c>
      <c r="L136" s="6">
        <v>0</v>
      </c>
      <c r="M136" s="6">
        <v>0</v>
      </c>
      <c r="N136" s="6">
        <v>0</v>
      </c>
      <c r="O136" s="41">
        <v>0.53411279999999994</v>
      </c>
      <c r="P136" s="7">
        <v>0</v>
      </c>
      <c r="Q136" s="7">
        <f t="shared" si="153"/>
        <v>0.53411279999999994</v>
      </c>
      <c r="R136" s="7">
        <f t="shared" si="154"/>
        <v>-0.53411279999999994</v>
      </c>
      <c r="S136" s="9" t="s">
        <v>31</v>
      </c>
      <c r="T136" s="7" t="s">
        <v>31</v>
      </c>
      <c r="U136" s="21"/>
      <c r="AMK136" s="11"/>
    </row>
    <row r="137" spans="1:1025" s="10" customFormat="1" ht="35.25" customHeight="1" x14ac:dyDescent="0.2">
      <c r="A137" s="18" t="s">
        <v>300</v>
      </c>
      <c r="B137" s="19" t="s">
        <v>232</v>
      </c>
      <c r="C137" s="5" t="s">
        <v>233</v>
      </c>
      <c r="D137" s="7">
        <f t="shared" si="97"/>
        <v>0.23015399999999997</v>
      </c>
      <c r="E137" s="7">
        <v>0</v>
      </c>
      <c r="F137" s="7">
        <f t="shared" si="150"/>
        <v>0.23015399999999997</v>
      </c>
      <c r="G137" s="7">
        <f t="shared" si="151"/>
        <v>0.23015399999999997</v>
      </c>
      <c r="H137" s="7">
        <f t="shared" si="152"/>
        <v>0</v>
      </c>
      <c r="I137" s="6">
        <v>0</v>
      </c>
      <c r="J137" s="7">
        <v>0</v>
      </c>
      <c r="K137" s="6">
        <v>0</v>
      </c>
      <c r="L137" s="6">
        <v>0</v>
      </c>
      <c r="M137" s="6">
        <v>0</v>
      </c>
      <c r="N137" s="6">
        <v>0</v>
      </c>
      <c r="O137" s="41">
        <v>0.23015399999999997</v>
      </c>
      <c r="P137" s="7">
        <v>0</v>
      </c>
      <c r="Q137" s="7">
        <f t="shared" si="153"/>
        <v>0.23015399999999997</v>
      </c>
      <c r="R137" s="7">
        <f t="shared" si="154"/>
        <v>-0.23015399999999997</v>
      </c>
      <c r="S137" s="9" t="s">
        <v>31</v>
      </c>
      <c r="T137" s="7" t="s">
        <v>31</v>
      </c>
      <c r="U137" s="21"/>
      <c r="AMK137" s="11"/>
    </row>
    <row r="138" spans="1:1025" s="10" customFormat="1" ht="35.25" customHeight="1" x14ac:dyDescent="0.2">
      <c r="A138" s="18" t="s">
        <v>300</v>
      </c>
      <c r="B138" s="19" t="s">
        <v>234</v>
      </c>
      <c r="C138" s="5" t="s">
        <v>235</v>
      </c>
      <c r="D138" s="7">
        <f t="shared" si="97"/>
        <v>0.46799999999999997</v>
      </c>
      <c r="E138" s="7">
        <v>0</v>
      </c>
      <c r="F138" s="7">
        <f t="shared" si="150"/>
        <v>0.46799999999999997</v>
      </c>
      <c r="G138" s="7">
        <f t="shared" si="151"/>
        <v>0.46799999999999997</v>
      </c>
      <c r="H138" s="7">
        <f t="shared" si="152"/>
        <v>0</v>
      </c>
      <c r="I138" s="6">
        <v>0</v>
      </c>
      <c r="J138" s="7">
        <v>0</v>
      </c>
      <c r="K138" s="6">
        <v>0</v>
      </c>
      <c r="L138" s="6">
        <v>0</v>
      </c>
      <c r="M138" s="6">
        <v>0</v>
      </c>
      <c r="N138" s="6">
        <v>0</v>
      </c>
      <c r="O138" s="41">
        <v>0.46799999999999997</v>
      </c>
      <c r="P138" s="7">
        <v>0</v>
      </c>
      <c r="Q138" s="7">
        <f t="shared" si="153"/>
        <v>0.46799999999999997</v>
      </c>
      <c r="R138" s="7">
        <f t="shared" si="154"/>
        <v>-0.46799999999999997</v>
      </c>
      <c r="S138" s="9" t="s">
        <v>31</v>
      </c>
      <c r="T138" s="7" t="s">
        <v>31</v>
      </c>
      <c r="U138" s="21"/>
      <c r="AMK138" s="11"/>
    </row>
    <row r="139" spans="1:1025" s="10" customFormat="1" ht="35.25" customHeight="1" x14ac:dyDescent="0.2">
      <c r="A139" s="18" t="s">
        <v>300</v>
      </c>
      <c r="B139" s="19" t="s">
        <v>236</v>
      </c>
      <c r="C139" s="5" t="s">
        <v>237</v>
      </c>
      <c r="D139" s="7">
        <f t="shared" si="97"/>
        <v>0.13334159999999998</v>
      </c>
      <c r="E139" s="7">
        <v>0</v>
      </c>
      <c r="F139" s="7">
        <f t="shared" si="150"/>
        <v>0.13334159999999998</v>
      </c>
      <c r="G139" s="7">
        <f t="shared" si="151"/>
        <v>0.13334159999999998</v>
      </c>
      <c r="H139" s="7">
        <f t="shared" si="152"/>
        <v>0</v>
      </c>
      <c r="I139" s="6">
        <v>0</v>
      </c>
      <c r="J139" s="7">
        <v>0</v>
      </c>
      <c r="K139" s="6">
        <v>0</v>
      </c>
      <c r="L139" s="6">
        <v>0</v>
      </c>
      <c r="M139" s="6">
        <v>0</v>
      </c>
      <c r="N139" s="6">
        <v>0</v>
      </c>
      <c r="O139" s="41">
        <v>0.13334159999999998</v>
      </c>
      <c r="P139" s="7">
        <v>0</v>
      </c>
      <c r="Q139" s="7">
        <f t="shared" si="153"/>
        <v>0.13334159999999998</v>
      </c>
      <c r="R139" s="7">
        <f t="shared" si="154"/>
        <v>-0.13334159999999998</v>
      </c>
      <c r="S139" s="9" t="s">
        <v>31</v>
      </c>
      <c r="T139" s="7" t="s">
        <v>31</v>
      </c>
      <c r="U139" s="21"/>
      <c r="AMK139" s="11"/>
    </row>
    <row r="140" spans="1:1025" s="10" customFormat="1" ht="35.25" customHeight="1" x14ac:dyDescent="0.2">
      <c r="A140" s="18" t="s">
        <v>300</v>
      </c>
      <c r="B140" s="19" t="s">
        <v>238</v>
      </c>
      <c r="C140" s="5" t="s">
        <v>239</v>
      </c>
      <c r="D140" s="7">
        <f t="shared" si="97"/>
        <v>0.18239999999999998</v>
      </c>
      <c r="E140" s="7">
        <v>0</v>
      </c>
      <c r="F140" s="7">
        <f t="shared" si="150"/>
        <v>0.18239999999999998</v>
      </c>
      <c r="G140" s="7">
        <f t="shared" si="151"/>
        <v>0.18239999999999998</v>
      </c>
      <c r="H140" s="7">
        <f t="shared" si="152"/>
        <v>0</v>
      </c>
      <c r="I140" s="6">
        <v>0</v>
      </c>
      <c r="J140" s="7">
        <v>0</v>
      </c>
      <c r="K140" s="6">
        <v>0</v>
      </c>
      <c r="L140" s="6">
        <v>0</v>
      </c>
      <c r="M140" s="6">
        <v>0</v>
      </c>
      <c r="N140" s="6">
        <v>0</v>
      </c>
      <c r="O140" s="41">
        <v>0.18239999999999998</v>
      </c>
      <c r="P140" s="7">
        <v>0</v>
      </c>
      <c r="Q140" s="7">
        <f t="shared" si="153"/>
        <v>0.18239999999999998</v>
      </c>
      <c r="R140" s="7">
        <f t="shared" si="154"/>
        <v>-0.18239999999999998</v>
      </c>
      <c r="S140" s="9" t="s">
        <v>31</v>
      </c>
      <c r="T140" s="7" t="s">
        <v>31</v>
      </c>
      <c r="U140" s="21"/>
      <c r="AMK140" s="11"/>
    </row>
    <row r="141" spans="1:1025" s="10" customFormat="1" ht="35.25" customHeight="1" x14ac:dyDescent="0.2">
      <c r="A141" s="18" t="s">
        <v>300</v>
      </c>
      <c r="B141" s="19" t="s">
        <v>240</v>
      </c>
      <c r="C141" s="5" t="s">
        <v>241</v>
      </c>
      <c r="D141" s="7">
        <f t="shared" si="97"/>
        <v>0.53159999999999996</v>
      </c>
      <c r="E141" s="7">
        <v>0</v>
      </c>
      <c r="F141" s="7">
        <f t="shared" si="150"/>
        <v>0.53159999999999996</v>
      </c>
      <c r="G141" s="7">
        <f t="shared" si="151"/>
        <v>0.53159999999999996</v>
      </c>
      <c r="H141" s="7">
        <f t="shared" si="152"/>
        <v>0</v>
      </c>
      <c r="I141" s="6">
        <v>0</v>
      </c>
      <c r="J141" s="7">
        <v>0</v>
      </c>
      <c r="K141" s="6">
        <v>0</v>
      </c>
      <c r="L141" s="6">
        <v>0</v>
      </c>
      <c r="M141" s="6">
        <v>0</v>
      </c>
      <c r="N141" s="6">
        <v>0</v>
      </c>
      <c r="O141" s="41">
        <v>0.53159999999999996</v>
      </c>
      <c r="P141" s="7">
        <v>0</v>
      </c>
      <c r="Q141" s="7">
        <f t="shared" si="153"/>
        <v>0.53159999999999996</v>
      </c>
      <c r="R141" s="7">
        <f t="shared" si="154"/>
        <v>-0.53159999999999996</v>
      </c>
      <c r="S141" s="9" t="s">
        <v>31</v>
      </c>
      <c r="T141" s="7" t="s">
        <v>31</v>
      </c>
      <c r="U141" s="21"/>
      <c r="AMK141" s="11"/>
    </row>
    <row r="142" spans="1:1025" s="10" customFormat="1" ht="35.25" customHeight="1" x14ac:dyDescent="0.2">
      <c r="A142" s="18" t="s">
        <v>300</v>
      </c>
      <c r="B142" s="19" t="s">
        <v>242</v>
      </c>
      <c r="C142" s="5" t="s">
        <v>243</v>
      </c>
      <c r="D142" s="7">
        <f t="shared" si="97"/>
        <v>0.65039999999999998</v>
      </c>
      <c r="E142" s="7">
        <v>0</v>
      </c>
      <c r="F142" s="7">
        <f t="shared" si="150"/>
        <v>0.65039999999999998</v>
      </c>
      <c r="G142" s="7">
        <f t="shared" si="151"/>
        <v>0.65039999999999998</v>
      </c>
      <c r="H142" s="7">
        <f t="shared" si="152"/>
        <v>0</v>
      </c>
      <c r="I142" s="6">
        <v>0</v>
      </c>
      <c r="J142" s="7">
        <v>0</v>
      </c>
      <c r="K142" s="6">
        <v>0</v>
      </c>
      <c r="L142" s="6">
        <v>0</v>
      </c>
      <c r="M142" s="6">
        <v>0</v>
      </c>
      <c r="N142" s="6">
        <v>0</v>
      </c>
      <c r="O142" s="41">
        <v>0.65039999999999998</v>
      </c>
      <c r="P142" s="7">
        <v>0</v>
      </c>
      <c r="Q142" s="7">
        <f t="shared" si="153"/>
        <v>0.65039999999999998</v>
      </c>
      <c r="R142" s="7">
        <f t="shared" si="154"/>
        <v>-0.65039999999999998</v>
      </c>
      <c r="S142" s="9" t="s">
        <v>31</v>
      </c>
      <c r="T142" s="7" t="s">
        <v>31</v>
      </c>
      <c r="U142" s="21"/>
      <c r="AMK142" s="11"/>
    </row>
    <row r="143" spans="1:1025" s="10" customFormat="1" ht="35.25" customHeight="1" x14ac:dyDescent="0.2">
      <c r="A143" s="18" t="s">
        <v>300</v>
      </c>
      <c r="B143" s="19" t="s">
        <v>244</v>
      </c>
      <c r="C143" s="5" t="s">
        <v>245</v>
      </c>
      <c r="D143" s="7">
        <f t="shared" si="97"/>
        <v>0.42</v>
      </c>
      <c r="E143" s="7">
        <v>0</v>
      </c>
      <c r="F143" s="7">
        <f t="shared" si="150"/>
        <v>0.42</v>
      </c>
      <c r="G143" s="7">
        <f t="shared" si="151"/>
        <v>0.42</v>
      </c>
      <c r="H143" s="7">
        <f t="shared" si="152"/>
        <v>0</v>
      </c>
      <c r="I143" s="6">
        <v>0</v>
      </c>
      <c r="J143" s="7">
        <v>0</v>
      </c>
      <c r="K143" s="6">
        <v>0</v>
      </c>
      <c r="L143" s="6">
        <v>0</v>
      </c>
      <c r="M143" s="6">
        <v>0</v>
      </c>
      <c r="N143" s="6">
        <v>0</v>
      </c>
      <c r="O143" s="41">
        <v>0.42</v>
      </c>
      <c r="P143" s="7">
        <v>0</v>
      </c>
      <c r="Q143" s="7">
        <f t="shared" si="153"/>
        <v>0.42</v>
      </c>
      <c r="R143" s="7">
        <f t="shared" si="154"/>
        <v>-0.42</v>
      </c>
      <c r="S143" s="9" t="s">
        <v>31</v>
      </c>
      <c r="T143" s="7" t="s">
        <v>31</v>
      </c>
      <c r="U143" s="21"/>
      <c r="AMK143" s="11"/>
    </row>
    <row r="144" spans="1:1025" s="10" customFormat="1" ht="35.25" customHeight="1" x14ac:dyDescent="0.2">
      <c r="A144" s="18" t="s">
        <v>300</v>
      </c>
      <c r="B144" s="19" t="s">
        <v>246</v>
      </c>
      <c r="C144" s="5" t="s">
        <v>247</v>
      </c>
      <c r="D144" s="7">
        <f t="shared" si="97"/>
        <v>2.16</v>
      </c>
      <c r="E144" s="7">
        <v>0</v>
      </c>
      <c r="F144" s="7">
        <f t="shared" si="150"/>
        <v>2.16</v>
      </c>
      <c r="G144" s="7">
        <f t="shared" si="151"/>
        <v>2.16</v>
      </c>
      <c r="H144" s="7">
        <f t="shared" si="152"/>
        <v>0</v>
      </c>
      <c r="I144" s="6">
        <v>0</v>
      </c>
      <c r="J144" s="7">
        <v>0</v>
      </c>
      <c r="K144" s="6">
        <v>0</v>
      </c>
      <c r="L144" s="6">
        <v>0</v>
      </c>
      <c r="M144" s="6">
        <v>0</v>
      </c>
      <c r="N144" s="6">
        <v>0</v>
      </c>
      <c r="O144" s="41">
        <v>2.16</v>
      </c>
      <c r="P144" s="7">
        <v>0</v>
      </c>
      <c r="Q144" s="7">
        <f t="shared" si="153"/>
        <v>2.16</v>
      </c>
      <c r="R144" s="7">
        <f t="shared" si="154"/>
        <v>-2.16</v>
      </c>
      <c r="S144" s="9" t="s">
        <v>31</v>
      </c>
      <c r="T144" s="7" t="s">
        <v>31</v>
      </c>
      <c r="U144" s="21"/>
      <c r="AMK144" s="11"/>
    </row>
    <row r="145" spans="1:21 1025:1025" s="10" customFormat="1" ht="35.25" customHeight="1" x14ac:dyDescent="0.2">
      <c r="A145" s="18" t="s">
        <v>300</v>
      </c>
      <c r="B145" s="19" t="s">
        <v>248</v>
      </c>
      <c r="C145" s="5" t="s">
        <v>249</v>
      </c>
      <c r="D145" s="7">
        <f t="shared" si="97"/>
        <v>2.16</v>
      </c>
      <c r="E145" s="7">
        <v>0</v>
      </c>
      <c r="F145" s="7">
        <f t="shared" si="150"/>
        <v>2.16</v>
      </c>
      <c r="G145" s="7">
        <f t="shared" si="151"/>
        <v>2.16</v>
      </c>
      <c r="H145" s="7">
        <f t="shared" si="152"/>
        <v>0</v>
      </c>
      <c r="I145" s="6">
        <v>0</v>
      </c>
      <c r="J145" s="7">
        <v>0</v>
      </c>
      <c r="K145" s="6">
        <v>0</v>
      </c>
      <c r="L145" s="6">
        <v>0</v>
      </c>
      <c r="M145" s="6">
        <v>0</v>
      </c>
      <c r="N145" s="6">
        <v>0</v>
      </c>
      <c r="O145" s="41">
        <v>2.16</v>
      </c>
      <c r="P145" s="7">
        <v>0</v>
      </c>
      <c r="Q145" s="7">
        <f t="shared" si="153"/>
        <v>2.16</v>
      </c>
      <c r="R145" s="7">
        <f t="shared" si="154"/>
        <v>-2.16</v>
      </c>
      <c r="S145" s="9" t="s">
        <v>31</v>
      </c>
      <c r="T145" s="7" t="s">
        <v>31</v>
      </c>
      <c r="U145" s="21"/>
      <c r="AMK145" s="11"/>
    </row>
    <row r="146" spans="1:21 1025:1025" s="10" customFormat="1" ht="35.25" customHeight="1" x14ac:dyDescent="0.2">
      <c r="A146" s="18" t="s">
        <v>300</v>
      </c>
      <c r="B146" s="19" t="s">
        <v>250</v>
      </c>
      <c r="C146" s="5" t="s">
        <v>251</v>
      </c>
      <c r="D146" s="7">
        <f t="shared" si="97"/>
        <v>2.64</v>
      </c>
      <c r="E146" s="7">
        <v>0</v>
      </c>
      <c r="F146" s="7">
        <f t="shared" si="150"/>
        <v>2.64</v>
      </c>
      <c r="G146" s="7">
        <f t="shared" si="151"/>
        <v>2.64</v>
      </c>
      <c r="H146" s="7">
        <f t="shared" si="152"/>
        <v>0</v>
      </c>
      <c r="I146" s="6">
        <v>0</v>
      </c>
      <c r="J146" s="7">
        <v>0</v>
      </c>
      <c r="K146" s="6">
        <v>0</v>
      </c>
      <c r="L146" s="6">
        <v>0</v>
      </c>
      <c r="M146" s="6">
        <v>0</v>
      </c>
      <c r="N146" s="6">
        <v>0</v>
      </c>
      <c r="O146" s="41">
        <v>2.64</v>
      </c>
      <c r="P146" s="7">
        <v>0</v>
      </c>
      <c r="Q146" s="7">
        <f t="shared" si="153"/>
        <v>2.64</v>
      </c>
      <c r="R146" s="7">
        <f t="shared" si="154"/>
        <v>-2.64</v>
      </c>
      <c r="S146" s="9" t="s">
        <v>31</v>
      </c>
      <c r="T146" s="7" t="s">
        <v>31</v>
      </c>
      <c r="U146" s="21"/>
      <c r="AMK146" s="11"/>
    </row>
    <row r="147" spans="1:21 1025:1025" s="45" customFormat="1" ht="15.75" x14ac:dyDescent="0.25">
      <c r="A147" s="8" t="s">
        <v>301</v>
      </c>
      <c r="B147" s="5" t="s">
        <v>137</v>
      </c>
      <c r="C147" s="5" t="s">
        <v>30</v>
      </c>
      <c r="D147" s="7">
        <f t="shared" si="97"/>
        <v>7.4591999999999992</v>
      </c>
      <c r="E147" s="37">
        <f t="shared" ref="E147:R147" si="155">SUM(E148:E159)</f>
        <v>0</v>
      </c>
      <c r="F147" s="37">
        <f t="shared" si="155"/>
        <v>7.4591999999999992</v>
      </c>
      <c r="G147" s="37">
        <f t="shared" si="155"/>
        <v>7.4591999999999992</v>
      </c>
      <c r="H147" s="37">
        <f t="shared" si="155"/>
        <v>0</v>
      </c>
      <c r="I147" s="37">
        <f t="shared" si="155"/>
        <v>0</v>
      </c>
      <c r="J147" s="37">
        <f t="shared" si="155"/>
        <v>0</v>
      </c>
      <c r="K147" s="37">
        <f t="shared" si="155"/>
        <v>0</v>
      </c>
      <c r="L147" s="37">
        <f t="shared" si="155"/>
        <v>0</v>
      </c>
      <c r="M147" s="37">
        <f t="shared" si="155"/>
        <v>0</v>
      </c>
      <c r="N147" s="37">
        <f t="shared" si="155"/>
        <v>0</v>
      </c>
      <c r="O147" s="37">
        <f t="shared" si="155"/>
        <v>7.4591999999999992</v>
      </c>
      <c r="P147" s="37">
        <f t="shared" si="155"/>
        <v>0</v>
      </c>
      <c r="Q147" s="37">
        <f t="shared" si="155"/>
        <v>7.4591999999999992</v>
      </c>
      <c r="R147" s="37">
        <f t="shared" si="155"/>
        <v>-7.4591999999999992</v>
      </c>
      <c r="S147" s="38" t="s">
        <v>31</v>
      </c>
      <c r="T147" s="37" t="s">
        <v>31</v>
      </c>
      <c r="U147" s="46"/>
      <c r="AMK147" s="44"/>
    </row>
    <row r="148" spans="1:21 1025:1025" s="10" customFormat="1" ht="35.25" customHeight="1" x14ac:dyDescent="0.2">
      <c r="A148" s="18" t="s">
        <v>301</v>
      </c>
      <c r="B148" s="19" t="s">
        <v>252</v>
      </c>
      <c r="C148" s="5" t="s">
        <v>253</v>
      </c>
      <c r="D148" s="7">
        <f t="shared" si="97"/>
        <v>1.7999999999999998</v>
      </c>
      <c r="E148" s="7">
        <v>0</v>
      </c>
      <c r="F148" s="7">
        <f t="shared" ref="F148:F159" si="156">Q148</f>
        <v>1.7999999999999998</v>
      </c>
      <c r="G148" s="7">
        <f t="shared" ref="G148:G159" si="157">SUM(I148,K148,M148,O148)</f>
        <v>1.7999999999999998</v>
      </c>
      <c r="H148" s="7">
        <f t="shared" ref="H148:H159" si="158">SUM(J148,L148,N148,P148)</f>
        <v>0</v>
      </c>
      <c r="I148" s="6">
        <v>0</v>
      </c>
      <c r="J148" s="7">
        <v>0</v>
      </c>
      <c r="K148" s="6">
        <v>0</v>
      </c>
      <c r="L148" s="6">
        <v>0</v>
      </c>
      <c r="M148" s="6">
        <v>0</v>
      </c>
      <c r="N148" s="6">
        <v>0</v>
      </c>
      <c r="O148" s="41">
        <v>1.7999999999999998</v>
      </c>
      <c r="P148" s="7">
        <v>0</v>
      </c>
      <c r="Q148" s="7">
        <f t="shared" ref="Q148:Q159" si="159">G148-H148</f>
        <v>1.7999999999999998</v>
      </c>
      <c r="R148" s="7">
        <f t="shared" ref="R148:R159" si="160">H148-G148</f>
        <v>-1.7999999999999998</v>
      </c>
      <c r="S148" s="9" t="s">
        <v>31</v>
      </c>
      <c r="T148" s="7" t="s">
        <v>31</v>
      </c>
      <c r="U148" s="21"/>
      <c r="AMK148" s="11"/>
    </row>
    <row r="149" spans="1:21 1025:1025" s="10" customFormat="1" ht="35.25" customHeight="1" x14ac:dyDescent="0.2">
      <c r="A149" s="18" t="s">
        <v>301</v>
      </c>
      <c r="B149" s="19" t="s">
        <v>254</v>
      </c>
      <c r="C149" s="5" t="s">
        <v>255</v>
      </c>
      <c r="D149" s="7">
        <f t="shared" si="97"/>
        <v>0.78</v>
      </c>
      <c r="E149" s="7">
        <v>0</v>
      </c>
      <c r="F149" s="7">
        <f t="shared" si="156"/>
        <v>0.78</v>
      </c>
      <c r="G149" s="7">
        <f t="shared" si="157"/>
        <v>0.78</v>
      </c>
      <c r="H149" s="7">
        <f t="shared" si="158"/>
        <v>0</v>
      </c>
      <c r="I149" s="6">
        <v>0</v>
      </c>
      <c r="J149" s="7">
        <v>0</v>
      </c>
      <c r="K149" s="6">
        <v>0</v>
      </c>
      <c r="L149" s="6">
        <v>0</v>
      </c>
      <c r="M149" s="6">
        <v>0</v>
      </c>
      <c r="N149" s="6">
        <v>0</v>
      </c>
      <c r="O149" s="41">
        <v>0.78</v>
      </c>
      <c r="P149" s="7">
        <v>0</v>
      </c>
      <c r="Q149" s="7">
        <f t="shared" si="159"/>
        <v>0.78</v>
      </c>
      <c r="R149" s="7">
        <f t="shared" si="160"/>
        <v>-0.78</v>
      </c>
      <c r="S149" s="9" t="s">
        <v>31</v>
      </c>
      <c r="T149" s="7" t="s">
        <v>31</v>
      </c>
      <c r="U149" s="21"/>
      <c r="AMK149" s="11"/>
    </row>
    <row r="150" spans="1:21 1025:1025" s="10" customFormat="1" ht="35.25" customHeight="1" x14ac:dyDescent="0.2">
      <c r="A150" s="18" t="s">
        <v>301</v>
      </c>
      <c r="B150" s="19" t="s">
        <v>256</v>
      </c>
      <c r="C150" s="5" t="s">
        <v>257</v>
      </c>
      <c r="D150" s="7">
        <f t="shared" si="97"/>
        <v>1.5</v>
      </c>
      <c r="E150" s="7">
        <v>0</v>
      </c>
      <c r="F150" s="7">
        <f t="shared" si="156"/>
        <v>1.5</v>
      </c>
      <c r="G150" s="7">
        <f t="shared" si="157"/>
        <v>1.5</v>
      </c>
      <c r="H150" s="7">
        <f t="shared" si="158"/>
        <v>0</v>
      </c>
      <c r="I150" s="6">
        <v>0</v>
      </c>
      <c r="J150" s="7">
        <v>0</v>
      </c>
      <c r="K150" s="6">
        <v>0</v>
      </c>
      <c r="L150" s="6">
        <v>0</v>
      </c>
      <c r="M150" s="6">
        <v>0</v>
      </c>
      <c r="N150" s="6">
        <v>0</v>
      </c>
      <c r="O150" s="41">
        <v>1.5</v>
      </c>
      <c r="P150" s="7">
        <v>0</v>
      </c>
      <c r="Q150" s="7">
        <f t="shared" si="159"/>
        <v>1.5</v>
      </c>
      <c r="R150" s="7">
        <f t="shared" si="160"/>
        <v>-1.5</v>
      </c>
      <c r="S150" s="9" t="s">
        <v>31</v>
      </c>
      <c r="T150" s="7" t="s">
        <v>31</v>
      </c>
      <c r="U150" s="21"/>
      <c r="AMK150" s="11"/>
    </row>
    <row r="151" spans="1:21 1025:1025" s="10" customFormat="1" ht="35.25" customHeight="1" x14ac:dyDescent="0.2">
      <c r="A151" s="18" t="s">
        <v>301</v>
      </c>
      <c r="B151" s="19" t="s">
        <v>258</v>
      </c>
      <c r="C151" s="5" t="s">
        <v>259</v>
      </c>
      <c r="D151" s="7">
        <f t="shared" si="97"/>
        <v>1.08</v>
      </c>
      <c r="E151" s="7">
        <v>0</v>
      </c>
      <c r="F151" s="7">
        <f t="shared" si="156"/>
        <v>1.08</v>
      </c>
      <c r="G151" s="7">
        <f t="shared" si="157"/>
        <v>1.08</v>
      </c>
      <c r="H151" s="7">
        <f t="shared" si="158"/>
        <v>0</v>
      </c>
      <c r="I151" s="6">
        <v>0</v>
      </c>
      <c r="J151" s="7">
        <v>0</v>
      </c>
      <c r="K151" s="6">
        <v>0</v>
      </c>
      <c r="L151" s="6">
        <v>0</v>
      </c>
      <c r="M151" s="6">
        <v>0</v>
      </c>
      <c r="N151" s="6">
        <v>0</v>
      </c>
      <c r="O151" s="41">
        <v>1.08</v>
      </c>
      <c r="P151" s="7">
        <v>0</v>
      </c>
      <c r="Q151" s="7">
        <f t="shared" si="159"/>
        <v>1.08</v>
      </c>
      <c r="R151" s="7">
        <f t="shared" si="160"/>
        <v>-1.08</v>
      </c>
      <c r="S151" s="9" t="s">
        <v>31</v>
      </c>
      <c r="T151" s="7" t="s">
        <v>31</v>
      </c>
      <c r="U151" s="21"/>
      <c r="AMK151" s="11"/>
    </row>
    <row r="152" spans="1:21 1025:1025" s="10" customFormat="1" ht="35.25" customHeight="1" x14ac:dyDescent="0.2">
      <c r="A152" s="18" t="s">
        <v>301</v>
      </c>
      <c r="B152" s="19" t="s">
        <v>260</v>
      </c>
      <c r="C152" s="5" t="s">
        <v>261</v>
      </c>
      <c r="D152" s="7">
        <f t="shared" si="97"/>
        <v>0.96</v>
      </c>
      <c r="E152" s="7">
        <v>0</v>
      </c>
      <c r="F152" s="7">
        <f t="shared" si="156"/>
        <v>0.96</v>
      </c>
      <c r="G152" s="7">
        <f t="shared" si="157"/>
        <v>0.96</v>
      </c>
      <c r="H152" s="7">
        <f t="shared" si="158"/>
        <v>0</v>
      </c>
      <c r="I152" s="6">
        <v>0</v>
      </c>
      <c r="J152" s="7">
        <v>0</v>
      </c>
      <c r="K152" s="6">
        <v>0</v>
      </c>
      <c r="L152" s="6">
        <v>0</v>
      </c>
      <c r="M152" s="6">
        <v>0</v>
      </c>
      <c r="N152" s="6">
        <v>0</v>
      </c>
      <c r="O152" s="41">
        <v>0.96</v>
      </c>
      <c r="P152" s="7">
        <v>0</v>
      </c>
      <c r="Q152" s="7">
        <f t="shared" si="159"/>
        <v>0.96</v>
      </c>
      <c r="R152" s="7">
        <f t="shared" si="160"/>
        <v>-0.96</v>
      </c>
      <c r="S152" s="9" t="s">
        <v>31</v>
      </c>
      <c r="T152" s="7" t="s">
        <v>31</v>
      </c>
      <c r="U152" s="21"/>
      <c r="AMK152" s="11"/>
    </row>
    <row r="153" spans="1:21 1025:1025" s="10" customFormat="1" ht="35.25" customHeight="1" x14ac:dyDescent="0.2">
      <c r="A153" s="18" t="s">
        <v>301</v>
      </c>
      <c r="B153" s="19" t="s">
        <v>262</v>
      </c>
      <c r="C153" s="5" t="s">
        <v>263</v>
      </c>
      <c r="D153" s="7">
        <f t="shared" si="97"/>
        <v>8.4000000000000005E-2</v>
      </c>
      <c r="E153" s="7">
        <v>0</v>
      </c>
      <c r="F153" s="7">
        <f t="shared" si="156"/>
        <v>8.4000000000000005E-2</v>
      </c>
      <c r="G153" s="7">
        <f t="shared" si="157"/>
        <v>8.4000000000000005E-2</v>
      </c>
      <c r="H153" s="7">
        <f t="shared" si="158"/>
        <v>0</v>
      </c>
      <c r="I153" s="6">
        <v>0</v>
      </c>
      <c r="J153" s="7">
        <v>0</v>
      </c>
      <c r="K153" s="6">
        <v>0</v>
      </c>
      <c r="L153" s="6">
        <v>0</v>
      </c>
      <c r="M153" s="6">
        <v>0</v>
      </c>
      <c r="N153" s="6">
        <v>0</v>
      </c>
      <c r="O153" s="41">
        <v>8.4000000000000005E-2</v>
      </c>
      <c r="P153" s="7">
        <v>0</v>
      </c>
      <c r="Q153" s="7">
        <f t="shared" si="159"/>
        <v>8.4000000000000005E-2</v>
      </c>
      <c r="R153" s="7">
        <f t="shared" si="160"/>
        <v>-8.4000000000000005E-2</v>
      </c>
      <c r="S153" s="9" t="s">
        <v>31</v>
      </c>
      <c r="T153" s="7" t="s">
        <v>31</v>
      </c>
      <c r="U153" s="21"/>
      <c r="AMK153" s="11"/>
    </row>
    <row r="154" spans="1:21 1025:1025" s="10" customFormat="1" ht="35.25" customHeight="1" x14ac:dyDescent="0.2">
      <c r="A154" s="18" t="s">
        <v>301</v>
      </c>
      <c r="B154" s="19" t="s">
        <v>264</v>
      </c>
      <c r="C154" s="5" t="s">
        <v>265</v>
      </c>
      <c r="D154" s="7">
        <f t="shared" si="97"/>
        <v>0.6</v>
      </c>
      <c r="E154" s="7">
        <v>0</v>
      </c>
      <c r="F154" s="7">
        <f t="shared" si="156"/>
        <v>0.6</v>
      </c>
      <c r="G154" s="7">
        <f t="shared" si="157"/>
        <v>0.6</v>
      </c>
      <c r="H154" s="7">
        <f t="shared" si="158"/>
        <v>0</v>
      </c>
      <c r="I154" s="6">
        <v>0</v>
      </c>
      <c r="J154" s="7">
        <v>0</v>
      </c>
      <c r="K154" s="6">
        <v>0</v>
      </c>
      <c r="L154" s="6">
        <v>0</v>
      </c>
      <c r="M154" s="6">
        <v>0</v>
      </c>
      <c r="N154" s="6">
        <v>0</v>
      </c>
      <c r="O154" s="41">
        <v>0.6</v>
      </c>
      <c r="P154" s="7">
        <v>0</v>
      </c>
      <c r="Q154" s="7">
        <f t="shared" si="159"/>
        <v>0.6</v>
      </c>
      <c r="R154" s="7">
        <f t="shared" si="160"/>
        <v>-0.6</v>
      </c>
      <c r="S154" s="9" t="s">
        <v>31</v>
      </c>
      <c r="T154" s="7" t="s">
        <v>31</v>
      </c>
      <c r="U154" s="21"/>
      <c r="AMK154" s="11"/>
    </row>
    <row r="155" spans="1:21 1025:1025" s="10" customFormat="1" ht="35.25" customHeight="1" x14ac:dyDescent="0.2">
      <c r="A155" s="18" t="s">
        <v>301</v>
      </c>
      <c r="B155" s="19" t="s">
        <v>266</v>
      </c>
      <c r="C155" s="5" t="s">
        <v>267</v>
      </c>
      <c r="D155" s="7">
        <f t="shared" si="97"/>
        <v>0.14399999999999999</v>
      </c>
      <c r="E155" s="7">
        <v>0</v>
      </c>
      <c r="F155" s="7">
        <f t="shared" si="156"/>
        <v>0.14399999999999999</v>
      </c>
      <c r="G155" s="7">
        <f t="shared" si="157"/>
        <v>0.14399999999999999</v>
      </c>
      <c r="H155" s="7">
        <f t="shared" si="158"/>
        <v>0</v>
      </c>
      <c r="I155" s="6">
        <v>0</v>
      </c>
      <c r="J155" s="7">
        <v>0</v>
      </c>
      <c r="K155" s="6">
        <v>0</v>
      </c>
      <c r="L155" s="6">
        <v>0</v>
      </c>
      <c r="M155" s="6">
        <v>0</v>
      </c>
      <c r="N155" s="6">
        <v>0</v>
      </c>
      <c r="O155" s="41">
        <v>0.14399999999999999</v>
      </c>
      <c r="P155" s="7">
        <v>0</v>
      </c>
      <c r="Q155" s="7">
        <f t="shared" si="159"/>
        <v>0.14399999999999999</v>
      </c>
      <c r="R155" s="7">
        <f t="shared" si="160"/>
        <v>-0.14399999999999999</v>
      </c>
      <c r="S155" s="9" t="s">
        <v>31</v>
      </c>
      <c r="T155" s="7" t="s">
        <v>31</v>
      </c>
      <c r="U155" s="21"/>
      <c r="AMK155" s="11"/>
    </row>
    <row r="156" spans="1:21 1025:1025" s="10" customFormat="1" ht="35.25" customHeight="1" x14ac:dyDescent="0.2">
      <c r="A156" s="18" t="s">
        <v>301</v>
      </c>
      <c r="B156" s="19" t="s">
        <v>268</v>
      </c>
      <c r="C156" s="5" t="s">
        <v>269</v>
      </c>
      <c r="D156" s="7">
        <f t="shared" si="97"/>
        <v>8.4000000000000005E-2</v>
      </c>
      <c r="E156" s="7">
        <v>0</v>
      </c>
      <c r="F156" s="7">
        <f t="shared" si="156"/>
        <v>8.4000000000000005E-2</v>
      </c>
      <c r="G156" s="7">
        <f t="shared" si="157"/>
        <v>8.4000000000000005E-2</v>
      </c>
      <c r="H156" s="7">
        <f t="shared" si="158"/>
        <v>0</v>
      </c>
      <c r="I156" s="6">
        <v>0</v>
      </c>
      <c r="J156" s="7">
        <v>0</v>
      </c>
      <c r="K156" s="6">
        <v>0</v>
      </c>
      <c r="L156" s="6">
        <v>0</v>
      </c>
      <c r="M156" s="6">
        <v>0</v>
      </c>
      <c r="N156" s="6">
        <v>0</v>
      </c>
      <c r="O156" s="41">
        <v>8.4000000000000005E-2</v>
      </c>
      <c r="P156" s="7">
        <v>0</v>
      </c>
      <c r="Q156" s="7">
        <f t="shared" si="159"/>
        <v>8.4000000000000005E-2</v>
      </c>
      <c r="R156" s="7">
        <f t="shared" si="160"/>
        <v>-8.4000000000000005E-2</v>
      </c>
      <c r="S156" s="9" t="s">
        <v>31</v>
      </c>
      <c r="T156" s="7" t="s">
        <v>31</v>
      </c>
      <c r="U156" s="21"/>
      <c r="AMK156" s="11"/>
    </row>
    <row r="157" spans="1:21 1025:1025" s="10" customFormat="1" ht="35.25" customHeight="1" x14ac:dyDescent="0.2">
      <c r="A157" s="18" t="s">
        <v>301</v>
      </c>
      <c r="B157" s="19" t="s">
        <v>270</v>
      </c>
      <c r="C157" s="5" t="s">
        <v>271</v>
      </c>
      <c r="D157" s="7">
        <f t="shared" si="97"/>
        <v>5.5199999999999999E-2</v>
      </c>
      <c r="E157" s="7">
        <v>0</v>
      </c>
      <c r="F157" s="7">
        <f t="shared" si="156"/>
        <v>5.5199999999999999E-2</v>
      </c>
      <c r="G157" s="7">
        <f t="shared" si="157"/>
        <v>5.5199999999999999E-2</v>
      </c>
      <c r="H157" s="7">
        <f t="shared" si="158"/>
        <v>0</v>
      </c>
      <c r="I157" s="6">
        <v>0</v>
      </c>
      <c r="J157" s="7">
        <v>0</v>
      </c>
      <c r="K157" s="6">
        <v>0</v>
      </c>
      <c r="L157" s="6">
        <v>0</v>
      </c>
      <c r="M157" s="6">
        <v>0</v>
      </c>
      <c r="N157" s="6">
        <v>0</v>
      </c>
      <c r="O157" s="41">
        <v>5.5199999999999999E-2</v>
      </c>
      <c r="P157" s="7">
        <v>0</v>
      </c>
      <c r="Q157" s="7">
        <f t="shared" si="159"/>
        <v>5.5199999999999999E-2</v>
      </c>
      <c r="R157" s="7">
        <f t="shared" si="160"/>
        <v>-5.5199999999999999E-2</v>
      </c>
      <c r="S157" s="9" t="s">
        <v>31</v>
      </c>
      <c r="T157" s="7" t="s">
        <v>31</v>
      </c>
      <c r="U157" s="21"/>
      <c r="AMK157" s="11"/>
    </row>
    <row r="158" spans="1:21 1025:1025" s="10" customFormat="1" ht="35.25" customHeight="1" x14ac:dyDescent="0.2">
      <c r="A158" s="18" t="s">
        <v>301</v>
      </c>
      <c r="B158" s="19" t="s">
        <v>272</v>
      </c>
      <c r="C158" s="5" t="s">
        <v>273</v>
      </c>
      <c r="D158" s="7">
        <f t="shared" si="97"/>
        <v>0.22799999999999998</v>
      </c>
      <c r="E158" s="7">
        <v>0</v>
      </c>
      <c r="F158" s="7">
        <f t="shared" si="156"/>
        <v>0.22799999999999998</v>
      </c>
      <c r="G158" s="7">
        <f t="shared" si="157"/>
        <v>0.22799999999999998</v>
      </c>
      <c r="H158" s="7">
        <f t="shared" si="158"/>
        <v>0</v>
      </c>
      <c r="I158" s="6">
        <v>0</v>
      </c>
      <c r="J158" s="7">
        <v>0</v>
      </c>
      <c r="K158" s="6">
        <v>0</v>
      </c>
      <c r="L158" s="6">
        <v>0</v>
      </c>
      <c r="M158" s="6">
        <v>0</v>
      </c>
      <c r="N158" s="6">
        <v>0</v>
      </c>
      <c r="O158" s="41">
        <v>0.22799999999999998</v>
      </c>
      <c r="P158" s="7">
        <v>0</v>
      </c>
      <c r="Q158" s="7">
        <f t="shared" si="159"/>
        <v>0.22799999999999998</v>
      </c>
      <c r="R158" s="7">
        <f t="shared" si="160"/>
        <v>-0.22799999999999998</v>
      </c>
      <c r="S158" s="9" t="s">
        <v>31</v>
      </c>
      <c r="T158" s="7" t="s">
        <v>31</v>
      </c>
      <c r="U158" s="21"/>
      <c r="AMK158" s="11"/>
    </row>
    <row r="159" spans="1:21 1025:1025" s="10" customFormat="1" ht="35.25" customHeight="1" x14ac:dyDescent="0.2">
      <c r="A159" s="18" t="s">
        <v>301</v>
      </c>
      <c r="B159" s="19" t="s">
        <v>274</v>
      </c>
      <c r="C159" s="5" t="s">
        <v>275</v>
      </c>
      <c r="D159" s="7">
        <f t="shared" si="97"/>
        <v>0.14399999999999999</v>
      </c>
      <c r="E159" s="7">
        <v>0</v>
      </c>
      <c r="F159" s="7">
        <f t="shared" si="156"/>
        <v>0.14399999999999999</v>
      </c>
      <c r="G159" s="7">
        <f t="shared" si="157"/>
        <v>0.14399999999999999</v>
      </c>
      <c r="H159" s="7">
        <f t="shared" si="158"/>
        <v>0</v>
      </c>
      <c r="I159" s="6">
        <v>0</v>
      </c>
      <c r="J159" s="7">
        <v>0</v>
      </c>
      <c r="K159" s="6">
        <v>0</v>
      </c>
      <c r="L159" s="6">
        <v>0</v>
      </c>
      <c r="M159" s="6">
        <v>0</v>
      </c>
      <c r="N159" s="6">
        <v>0</v>
      </c>
      <c r="O159" s="41">
        <v>0.14399999999999999</v>
      </c>
      <c r="P159" s="7">
        <v>0</v>
      </c>
      <c r="Q159" s="7">
        <f t="shared" si="159"/>
        <v>0.14399999999999999</v>
      </c>
      <c r="R159" s="7">
        <f t="shared" si="160"/>
        <v>-0.14399999999999999</v>
      </c>
      <c r="S159" s="9" t="s">
        <v>31</v>
      </c>
      <c r="T159" s="7" t="s">
        <v>31</v>
      </c>
      <c r="U159" s="21"/>
      <c r="AMK159" s="11"/>
    </row>
    <row r="160" spans="1:21 1025:1025" s="45" customFormat="1" ht="15.75" x14ac:dyDescent="0.25">
      <c r="A160" s="8" t="s">
        <v>302</v>
      </c>
      <c r="B160" s="5" t="s">
        <v>156</v>
      </c>
      <c r="C160" s="5" t="s">
        <v>30</v>
      </c>
      <c r="D160" s="7">
        <f t="shared" si="97"/>
        <v>25.404099599999999</v>
      </c>
      <c r="E160" s="37">
        <f t="shared" ref="E160:R160" si="161">SUM(E161:E172)</f>
        <v>0</v>
      </c>
      <c r="F160" s="37">
        <f t="shared" si="161"/>
        <v>12.9564348</v>
      </c>
      <c r="G160" s="37">
        <f t="shared" si="161"/>
        <v>25.404099599999999</v>
      </c>
      <c r="H160" s="37">
        <f t="shared" si="161"/>
        <v>12.447664799999998</v>
      </c>
      <c r="I160" s="37">
        <f t="shared" si="161"/>
        <v>0</v>
      </c>
      <c r="J160" s="37">
        <f>SUM(J161:J172)</f>
        <v>12.447664799999998</v>
      </c>
      <c r="K160" s="37">
        <f t="shared" si="161"/>
        <v>0</v>
      </c>
      <c r="L160" s="37">
        <f t="shared" si="161"/>
        <v>0</v>
      </c>
      <c r="M160" s="37">
        <f t="shared" si="161"/>
        <v>0</v>
      </c>
      <c r="N160" s="37">
        <f t="shared" si="161"/>
        <v>0</v>
      </c>
      <c r="O160" s="37">
        <f t="shared" si="161"/>
        <v>25.404099599999999</v>
      </c>
      <c r="P160" s="37">
        <f t="shared" si="161"/>
        <v>0</v>
      </c>
      <c r="Q160" s="37">
        <f t="shared" si="161"/>
        <v>12.9564348</v>
      </c>
      <c r="R160" s="37">
        <f t="shared" si="161"/>
        <v>-12.9564348</v>
      </c>
      <c r="S160" s="38" t="s">
        <v>31</v>
      </c>
      <c r="T160" s="37" t="s">
        <v>31</v>
      </c>
      <c r="U160" s="46"/>
      <c r="AMK160" s="44"/>
    </row>
    <row r="161" spans="1:21 1025:1025" s="10" customFormat="1" ht="35.25" customHeight="1" x14ac:dyDescent="0.2">
      <c r="A161" s="18" t="s">
        <v>302</v>
      </c>
      <c r="B161" s="19" t="s">
        <v>276</v>
      </c>
      <c r="C161" s="5" t="s">
        <v>277</v>
      </c>
      <c r="D161" s="7">
        <f t="shared" si="97"/>
        <v>0.3249996</v>
      </c>
      <c r="E161" s="7">
        <v>0</v>
      </c>
      <c r="F161" s="7">
        <f t="shared" ref="F161:F172" si="162">Q161</f>
        <v>0.3249996</v>
      </c>
      <c r="G161" s="7">
        <f t="shared" ref="G161:G172" si="163">SUM(I161,K161,M161,O161)</f>
        <v>0.3249996</v>
      </c>
      <c r="H161" s="7">
        <f t="shared" ref="H161:H172" si="164">SUM(J161,L161,N161,P161)</f>
        <v>0</v>
      </c>
      <c r="I161" s="6">
        <v>0</v>
      </c>
      <c r="J161" s="7">
        <v>0</v>
      </c>
      <c r="K161" s="6">
        <v>0</v>
      </c>
      <c r="L161" s="6">
        <v>0</v>
      </c>
      <c r="M161" s="6">
        <v>0</v>
      </c>
      <c r="N161" s="6">
        <v>0</v>
      </c>
      <c r="O161" s="41">
        <v>0.3249996</v>
      </c>
      <c r="P161" s="7">
        <v>0</v>
      </c>
      <c r="Q161" s="7">
        <f t="shared" ref="Q161:Q172" si="165">G161-H161</f>
        <v>0.3249996</v>
      </c>
      <c r="R161" s="7">
        <f t="shared" ref="R161:R172" si="166">H161-G161</f>
        <v>-0.3249996</v>
      </c>
      <c r="S161" s="9" t="s">
        <v>31</v>
      </c>
      <c r="T161" s="7" t="s">
        <v>31</v>
      </c>
      <c r="U161" s="21"/>
      <c r="AMK161" s="11"/>
    </row>
    <row r="162" spans="1:21 1025:1025" s="10" customFormat="1" ht="35.25" customHeight="1" x14ac:dyDescent="0.2">
      <c r="A162" s="18" t="s">
        <v>302</v>
      </c>
      <c r="B162" s="19" t="s">
        <v>278</v>
      </c>
      <c r="C162" s="5" t="s">
        <v>279</v>
      </c>
      <c r="D162" s="7">
        <f t="shared" si="97"/>
        <v>0.78929999999999989</v>
      </c>
      <c r="E162" s="7">
        <v>0</v>
      </c>
      <c r="F162" s="7">
        <f t="shared" si="162"/>
        <v>0.78929999999999989</v>
      </c>
      <c r="G162" s="7">
        <f t="shared" si="163"/>
        <v>0.78929999999999989</v>
      </c>
      <c r="H162" s="7">
        <f t="shared" si="164"/>
        <v>0</v>
      </c>
      <c r="I162" s="6">
        <v>0</v>
      </c>
      <c r="J162" s="7">
        <v>0</v>
      </c>
      <c r="K162" s="6">
        <v>0</v>
      </c>
      <c r="L162" s="6">
        <v>0</v>
      </c>
      <c r="M162" s="6">
        <v>0</v>
      </c>
      <c r="N162" s="6">
        <v>0</v>
      </c>
      <c r="O162" s="41">
        <v>0.78929999999999989</v>
      </c>
      <c r="P162" s="7">
        <v>0</v>
      </c>
      <c r="Q162" s="7">
        <f t="shared" si="165"/>
        <v>0.78929999999999989</v>
      </c>
      <c r="R162" s="7">
        <f t="shared" si="166"/>
        <v>-0.78929999999999989</v>
      </c>
      <c r="S162" s="9" t="s">
        <v>31</v>
      </c>
      <c r="T162" s="7" t="s">
        <v>31</v>
      </c>
      <c r="U162" s="21"/>
      <c r="AMK162" s="11"/>
    </row>
    <row r="163" spans="1:21 1025:1025" s="10" customFormat="1" ht="35.25" customHeight="1" x14ac:dyDescent="0.2">
      <c r="A163" s="18" t="s">
        <v>302</v>
      </c>
      <c r="B163" s="19" t="s">
        <v>280</v>
      </c>
      <c r="C163" s="5" t="s">
        <v>281</v>
      </c>
      <c r="D163" s="7">
        <f t="shared" si="97"/>
        <v>0.17199959999999997</v>
      </c>
      <c r="E163" s="7">
        <v>0</v>
      </c>
      <c r="F163" s="7">
        <f t="shared" si="162"/>
        <v>0.17199959999999997</v>
      </c>
      <c r="G163" s="7">
        <f t="shared" si="163"/>
        <v>0.17199959999999997</v>
      </c>
      <c r="H163" s="7">
        <f t="shared" si="164"/>
        <v>0</v>
      </c>
      <c r="I163" s="6">
        <v>0</v>
      </c>
      <c r="J163" s="7">
        <v>0</v>
      </c>
      <c r="K163" s="6">
        <v>0</v>
      </c>
      <c r="L163" s="6">
        <v>0</v>
      </c>
      <c r="M163" s="6">
        <v>0</v>
      </c>
      <c r="N163" s="6">
        <v>0</v>
      </c>
      <c r="O163" s="41">
        <v>0.17199959999999997</v>
      </c>
      <c r="P163" s="7">
        <v>0</v>
      </c>
      <c r="Q163" s="7">
        <f t="shared" si="165"/>
        <v>0.17199959999999997</v>
      </c>
      <c r="R163" s="7">
        <f t="shared" si="166"/>
        <v>-0.17199959999999997</v>
      </c>
      <c r="S163" s="9" t="s">
        <v>31</v>
      </c>
      <c r="T163" s="7" t="s">
        <v>31</v>
      </c>
      <c r="U163" s="21"/>
      <c r="AMK163" s="11"/>
    </row>
    <row r="164" spans="1:21 1025:1025" s="10" customFormat="1" ht="35.25" customHeight="1" x14ac:dyDescent="0.2">
      <c r="A164" s="18" t="s">
        <v>302</v>
      </c>
      <c r="B164" s="19" t="s">
        <v>282</v>
      </c>
      <c r="C164" s="5" t="s">
        <v>283</v>
      </c>
      <c r="D164" s="7">
        <f t="shared" si="97"/>
        <v>0.41180040000000001</v>
      </c>
      <c r="E164" s="7">
        <v>0</v>
      </c>
      <c r="F164" s="7">
        <f t="shared" si="162"/>
        <v>0.41180040000000001</v>
      </c>
      <c r="G164" s="7">
        <f t="shared" si="163"/>
        <v>0.41180040000000001</v>
      </c>
      <c r="H164" s="7">
        <f t="shared" si="164"/>
        <v>0</v>
      </c>
      <c r="I164" s="6">
        <v>0</v>
      </c>
      <c r="J164" s="7">
        <v>0</v>
      </c>
      <c r="K164" s="6">
        <v>0</v>
      </c>
      <c r="L164" s="6">
        <v>0</v>
      </c>
      <c r="M164" s="6">
        <v>0</v>
      </c>
      <c r="N164" s="6">
        <v>0</v>
      </c>
      <c r="O164" s="41">
        <v>0.41180040000000001</v>
      </c>
      <c r="P164" s="7">
        <v>0</v>
      </c>
      <c r="Q164" s="7">
        <f t="shared" si="165"/>
        <v>0.41180040000000001</v>
      </c>
      <c r="R164" s="7">
        <f t="shared" si="166"/>
        <v>-0.41180040000000001</v>
      </c>
      <c r="S164" s="9" t="s">
        <v>31</v>
      </c>
      <c r="T164" s="7" t="s">
        <v>31</v>
      </c>
      <c r="U164" s="21"/>
      <c r="AMK164" s="11"/>
    </row>
    <row r="165" spans="1:21 1025:1025" s="10" customFormat="1" ht="35.25" customHeight="1" x14ac:dyDescent="0.2">
      <c r="A165" s="18" t="s">
        <v>302</v>
      </c>
      <c r="B165" s="19" t="s">
        <v>284</v>
      </c>
      <c r="C165" s="5" t="s">
        <v>285</v>
      </c>
      <c r="D165" s="7">
        <f t="shared" ref="D165:D172" si="167">SUM(G165)</f>
        <v>8.4000000000000005E-2</v>
      </c>
      <c r="E165" s="7">
        <v>0</v>
      </c>
      <c r="F165" s="7">
        <f t="shared" si="162"/>
        <v>8.4000000000000005E-2</v>
      </c>
      <c r="G165" s="7">
        <f t="shared" si="163"/>
        <v>8.4000000000000005E-2</v>
      </c>
      <c r="H165" s="7">
        <f t="shared" si="164"/>
        <v>0</v>
      </c>
      <c r="I165" s="6">
        <v>0</v>
      </c>
      <c r="J165" s="7">
        <v>0</v>
      </c>
      <c r="K165" s="6">
        <v>0</v>
      </c>
      <c r="L165" s="6">
        <v>0</v>
      </c>
      <c r="M165" s="6">
        <v>0</v>
      </c>
      <c r="N165" s="6">
        <v>0</v>
      </c>
      <c r="O165" s="41">
        <v>8.4000000000000005E-2</v>
      </c>
      <c r="P165" s="7">
        <v>0</v>
      </c>
      <c r="Q165" s="7">
        <f t="shared" si="165"/>
        <v>8.4000000000000005E-2</v>
      </c>
      <c r="R165" s="7">
        <f t="shared" si="166"/>
        <v>-8.4000000000000005E-2</v>
      </c>
      <c r="S165" s="9" t="s">
        <v>31</v>
      </c>
      <c r="T165" s="7" t="s">
        <v>31</v>
      </c>
      <c r="U165" s="21"/>
      <c r="AMK165" s="11"/>
    </row>
    <row r="166" spans="1:21 1025:1025" s="10" customFormat="1" ht="35.25" customHeight="1" x14ac:dyDescent="0.2">
      <c r="A166" s="18" t="s">
        <v>302</v>
      </c>
      <c r="B166" s="19" t="s">
        <v>286</v>
      </c>
      <c r="C166" s="5" t="s">
        <v>287</v>
      </c>
      <c r="D166" s="7">
        <f t="shared" si="167"/>
        <v>0.56999999999999995</v>
      </c>
      <c r="E166" s="7">
        <v>0</v>
      </c>
      <c r="F166" s="7">
        <f t="shared" si="162"/>
        <v>0.56999999999999995</v>
      </c>
      <c r="G166" s="7">
        <f t="shared" si="163"/>
        <v>0.56999999999999995</v>
      </c>
      <c r="H166" s="7">
        <f t="shared" si="164"/>
        <v>0</v>
      </c>
      <c r="I166" s="6">
        <v>0</v>
      </c>
      <c r="J166" s="7">
        <v>0</v>
      </c>
      <c r="K166" s="6">
        <v>0</v>
      </c>
      <c r="L166" s="6">
        <v>0</v>
      </c>
      <c r="M166" s="6">
        <v>0</v>
      </c>
      <c r="N166" s="6">
        <v>0</v>
      </c>
      <c r="O166" s="41">
        <v>0.56999999999999995</v>
      </c>
      <c r="P166" s="7">
        <v>0</v>
      </c>
      <c r="Q166" s="7">
        <f t="shared" si="165"/>
        <v>0.56999999999999995</v>
      </c>
      <c r="R166" s="7">
        <f t="shared" si="166"/>
        <v>-0.56999999999999995</v>
      </c>
      <c r="S166" s="9" t="s">
        <v>31</v>
      </c>
      <c r="T166" s="7" t="s">
        <v>31</v>
      </c>
      <c r="U166" s="21"/>
      <c r="AMK166" s="11"/>
    </row>
    <row r="167" spans="1:21 1025:1025" s="10" customFormat="1" ht="35.25" customHeight="1" x14ac:dyDescent="0.2">
      <c r="A167" s="18" t="s">
        <v>302</v>
      </c>
      <c r="B167" s="19" t="s">
        <v>288</v>
      </c>
      <c r="C167" s="5" t="s">
        <v>289</v>
      </c>
      <c r="D167" s="7">
        <f t="shared" si="167"/>
        <v>1.32</v>
      </c>
      <c r="E167" s="7">
        <v>0</v>
      </c>
      <c r="F167" s="7">
        <f t="shared" si="162"/>
        <v>1.32</v>
      </c>
      <c r="G167" s="7">
        <f t="shared" si="163"/>
        <v>1.32</v>
      </c>
      <c r="H167" s="7">
        <f t="shared" si="164"/>
        <v>0</v>
      </c>
      <c r="I167" s="6">
        <v>0</v>
      </c>
      <c r="J167" s="7">
        <v>0</v>
      </c>
      <c r="K167" s="6">
        <v>0</v>
      </c>
      <c r="L167" s="6">
        <v>0</v>
      </c>
      <c r="M167" s="6">
        <v>0</v>
      </c>
      <c r="N167" s="6">
        <v>0</v>
      </c>
      <c r="O167" s="41">
        <v>1.32</v>
      </c>
      <c r="P167" s="7">
        <v>0</v>
      </c>
      <c r="Q167" s="7">
        <f t="shared" si="165"/>
        <v>1.32</v>
      </c>
      <c r="R167" s="7">
        <f t="shared" si="166"/>
        <v>-1.32</v>
      </c>
      <c r="S167" s="9" t="s">
        <v>31</v>
      </c>
      <c r="T167" s="7" t="s">
        <v>31</v>
      </c>
      <c r="U167" s="21"/>
      <c r="AMK167" s="11"/>
    </row>
    <row r="168" spans="1:21 1025:1025" s="10" customFormat="1" ht="35.25" customHeight="1" x14ac:dyDescent="0.2">
      <c r="A168" s="18" t="s">
        <v>302</v>
      </c>
      <c r="B168" s="19" t="s">
        <v>290</v>
      </c>
      <c r="C168" s="5" t="s">
        <v>291</v>
      </c>
      <c r="D168" s="7">
        <f t="shared" si="167"/>
        <v>5.0999999999999996</v>
      </c>
      <c r="E168" s="7">
        <v>0</v>
      </c>
      <c r="F168" s="7">
        <f t="shared" si="162"/>
        <v>-0.80299919999999947</v>
      </c>
      <c r="G168" s="7">
        <f t="shared" si="163"/>
        <v>5.0999999999999996</v>
      </c>
      <c r="H168" s="7">
        <f t="shared" si="164"/>
        <v>5.9029991999999991</v>
      </c>
      <c r="I168" s="6">
        <v>0</v>
      </c>
      <c r="J168" s="7">
        <f>4.919166*1.2</f>
        <v>5.9029991999999991</v>
      </c>
      <c r="K168" s="6">
        <v>0</v>
      </c>
      <c r="L168" s="6">
        <v>0</v>
      </c>
      <c r="M168" s="6">
        <v>0</v>
      </c>
      <c r="N168" s="6">
        <v>0</v>
      </c>
      <c r="O168" s="41">
        <v>5.0999999999999996</v>
      </c>
      <c r="P168" s="7">
        <v>0</v>
      </c>
      <c r="Q168" s="7">
        <f t="shared" si="165"/>
        <v>-0.80299919999999947</v>
      </c>
      <c r="R168" s="7">
        <f t="shared" si="166"/>
        <v>0.80299919999999947</v>
      </c>
      <c r="S168" s="9" t="s">
        <v>31</v>
      </c>
      <c r="T168" s="7" t="s">
        <v>31</v>
      </c>
      <c r="U168" s="21"/>
      <c r="AMK168" s="11"/>
    </row>
    <row r="169" spans="1:21 1025:1025" s="10" customFormat="1" ht="35.25" customHeight="1" x14ac:dyDescent="0.2">
      <c r="A169" s="18" t="s">
        <v>302</v>
      </c>
      <c r="B169" s="19" t="s">
        <v>292</v>
      </c>
      <c r="C169" s="5" t="s">
        <v>293</v>
      </c>
      <c r="D169" s="7">
        <f t="shared" si="167"/>
        <v>5.88</v>
      </c>
      <c r="E169" s="7">
        <v>0</v>
      </c>
      <c r="F169" s="7">
        <f t="shared" si="162"/>
        <v>-0.66466560000000019</v>
      </c>
      <c r="G169" s="7">
        <f t="shared" si="163"/>
        <v>5.88</v>
      </c>
      <c r="H169" s="7">
        <f t="shared" si="164"/>
        <v>6.5446656000000001</v>
      </c>
      <c r="I169" s="6">
        <v>0</v>
      </c>
      <c r="J169" s="7">
        <f>5.453888*1.2</f>
        <v>6.5446656000000001</v>
      </c>
      <c r="K169" s="6">
        <v>0</v>
      </c>
      <c r="L169" s="6">
        <v>0</v>
      </c>
      <c r="M169" s="6">
        <v>0</v>
      </c>
      <c r="N169" s="6">
        <v>0</v>
      </c>
      <c r="O169" s="41">
        <v>5.88</v>
      </c>
      <c r="P169" s="7">
        <v>0</v>
      </c>
      <c r="Q169" s="7">
        <f t="shared" si="165"/>
        <v>-0.66466560000000019</v>
      </c>
      <c r="R169" s="7">
        <f t="shared" si="166"/>
        <v>0.66466560000000019</v>
      </c>
      <c r="S169" s="9" t="s">
        <v>31</v>
      </c>
      <c r="T169" s="7" t="s">
        <v>31</v>
      </c>
      <c r="U169" s="21"/>
      <c r="AMK169" s="11"/>
    </row>
    <row r="170" spans="1:21 1025:1025" s="10" customFormat="1" ht="35.25" customHeight="1" x14ac:dyDescent="0.2">
      <c r="A170" s="18" t="s">
        <v>302</v>
      </c>
      <c r="B170" s="19" t="s">
        <v>294</v>
      </c>
      <c r="C170" s="5" t="s">
        <v>295</v>
      </c>
      <c r="D170" s="7">
        <f t="shared" si="167"/>
        <v>9.48</v>
      </c>
      <c r="E170" s="7">
        <v>0</v>
      </c>
      <c r="F170" s="7">
        <f t="shared" si="162"/>
        <v>9.48</v>
      </c>
      <c r="G170" s="7">
        <f t="shared" si="163"/>
        <v>9.48</v>
      </c>
      <c r="H170" s="7">
        <f t="shared" si="164"/>
        <v>0</v>
      </c>
      <c r="I170" s="6">
        <v>0</v>
      </c>
      <c r="J170" s="7">
        <v>0</v>
      </c>
      <c r="K170" s="6">
        <v>0</v>
      </c>
      <c r="L170" s="6">
        <v>0</v>
      </c>
      <c r="M170" s="6">
        <v>0</v>
      </c>
      <c r="N170" s="6">
        <v>0</v>
      </c>
      <c r="O170" s="41">
        <v>9.48</v>
      </c>
      <c r="P170" s="7">
        <v>0</v>
      </c>
      <c r="Q170" s="7">
        <f t="shared" si="165"/>
        <v>9.48</v>
      </c>
      <c r="R170" s="7">
        <f t="shared" si="166"/>
        <v>-9.48</v>
      </c>
      <c r="S170" s="9" t="s">
        <v>31</v>
      </c>
      <c r="T170" s="7" t="s">
        <v>31</v>
      </c>
      <c r="U170" s="21"/>
      <c r="AMK170" s="11"/>
    </row>
    <row r="171" spans="1:21 1025:1025" s="10" customFormat="1" ht="35.25" customHeight="1" x14ac:dyDescent="0.2">
      <c r="A171" s="18" t="s">
        <v>302</v>
      </c>
      <c r="B171" s="19" t="s">
        <v>296</v>
      </c>
      <c r="C171" s="5" t="s">
        <v>297</v>
      </c>
      <c r="D171" s="7">
        <f t="shared" si="167"/>
        <v>0.36</v>
      </c>
      <c r="E171" s="7">
        <v>0</v>
      </c>
      <c r="F171" s="7">
        <f t="shared" si="162"/>
        <v>0.36</v>
      </c>
      <c r="G171" s="7">
        <f t="shared" si="163"/>
        <v>0.36</v>
      </c>
      <c r="H171" s="7">
        <f t="shared" si="164"/>
        <v>0</v>
      </c>
      <c r="I171" s="6">
        <v>0</v>
      </c>
      <c r="J171" s="7">
        <v>0</v>
      </c>
      <c r="K171" s="6">
        <v>0</v>
      </c>
      <c r="L171" s="6">
        <v>0</v>
      </c>
      <c r="M171" s="6">
        <v>0</v>
      </c>
      <c r="N171" s="6">
        <v>0</v>
      </c>
      <c r="O171" s="41">
        <v>0.36</v>
      </c>
      <c r="P171" s="7">
        <v>0</v>
      </c>
      <c r="Q171" s="7">
        <f t="shared" si="165"/>
        <v>0.36</v>
      </c>
      <c r="R171" s="7">
        <f t="shared" si="166"/>
        <v>-0.36</v>
      </c>
      <c r="S171" s="9" t="s">
        <v>31</v>
      </c>
      <c r="T171" s="7" t="s">
        <v>31</v>
      </c>
      <c r="U171" s="21"/>
      <c r="AMK171" s="11"/>
    </row>
    <row r="172" spans="1:21 1025:1025" s="10" customFormat="1" ht="35.25" customHeight="1" x14ac:dyDescent="0.2">
      <c r="A172" s="18" t="s">
        <v>302</v>
      </c>
      <c r="B172" s="19" t="s">
        <v>298</v>
      </c>
      <c r="C172" s="5" t="s">
        <v>299</v>
      </c>
      <c r="D172" s="7">
        <f t="shared" si="167"/>
        <v>0.91199999999999992</v>
      </c>
      <c r="E172" s="7">
        <v>0</v>
      </c>
      <c r="F172" s="7">
        <f t="shared" si="162"/>
        <v>0.91199999999999992</v>
      </c>
      <c r="G172" s="7">
        <f t="shared" si="163"/>
        <v>0.91199999999999992</v>
      </c>
      <c r="H172" s="7">
        <f t="shared" si="164"/>
        <v>0</v>
      </c>
      <c r="I172" s="6">
        <v>0</v>
      </c>
      <c r="J172" s="7">
        <v>0</v>
      </c>
      <c r="K172" s="6">
        <v>0</v>
      </c>
      <c r="L172" s="6">
        <v>0</v>
      </c>
      <c r="M172" s="6">
        <v>0</v>
      </c>
      <c r="N172" s="6">
        <v>0</v>
      </c>
      <c r="O172" s="41">
        <v>0.91199999999999992</v>
      </c>
      <c r="P172" s="7">
        <v>0</v>
      </c>
      <c r="Q172" s="7">
        <f t="shared" si="165"/>
        <v>0.91199999999999992</v>
      </c>
      <c r="R172" s="7">
        <f t="shared" si="166"/>
        <v>-0.91199999999999992</v>
      </c>
      <c r="S172" s="9" t="s">
        <v>31</v>
      </c>
      <c r="T172" s="7" t="s">
        <v>31</v>
      </c>
      <c r="U172" s="21"/>
      <c r="AMK172" s="11"/>
    </row>
  </sheetData>
  <mergeCells count="25"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R2:T2"/>
    <mergeCell ref="A3:T3"/>
    <mergeCell ref="G4:H4"/>
    <mergeCell ref="J4:K4"/>
    <mergeCell ref="G6:O6"/>
  </mergeCells>
  <pageMargins left="0.39370078740157483" right="0" top="0" bottom="0" header="0" footer="0"/>
  <pageSetup paperSize="9" scale="10" firstPageNumber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59</cp:revision>
  <cp:lastPrinted>2021-04-26T09:26:00Z</cp:lastPrinted>
  <dcterms:created xsi:type="dcterms:W3CDTF">2019-10-22T03:36:39Z</dcterms:created>
  <dcterms:modified xsi:type="dcterms:W3CDTF">2022-08-01T05:55:06Z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